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ANH GIONG\Desktop\SÁP NHẬP HẢI DƯƠNG - HẢI PHÒNG\RÀ SOÁT CS ĐẶC THÙ\XD NQ quà tặng\Trình NQ thay thế NQ05\2. HS lay y kien\"/>
    </mc:Choice>
  </mc:AlternateContent>
  <bookViews>
    <workbookView xWindow="-105" yWindow="-105" windowWidth="19425" windowHeight="10425" activeTab="1"/>
  </bookViews>
  <sheets>
    <sheet name="Phu luc 02_du kien KP 2027-2030" sheetId="1" r:id="rId1"/>
    <sheet name="Phu luc 01_KQ gd 2023-2026" sheetId="3"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3" l="1"/>
  <c r="H29" i="3"/>
  <c r="E29" i="3"/>
  <c r="N22" i="3"/>
  <c r="K22" i="3"/>
  <c r="H22" i="3"/>
  <c r="E22" i="3"/>
  <c r="N20" i="3"/>
  <c r="N21" i="3"/>
  <c r="N19" i="3"/>
  <c r="N17" i="3" s="1"/>
  <c r="N18" i="3"/>
  <c r="K19" i="3"/>
  <c r="K18" i="3"/>
  <c r="H19" i="3"/>
  <c r="H18" i="3"/>
  <c r="L14" i="3"/>
  <c r="L10" i="3" s="1"/>
  <c r="L9" i="3" s="1"/>
  <c r="I14" i="3"/>
  <c r="H14" i="3"/>
  <c r="F14" i="3"/>
  <c r="E14" i="3"/>
  <c r="C17" i="3"/>
  <c r="C14" i="3"/>
  <c r="N16" i="3"/>
  <c r="N14" i="3" s="1"/>
  <c r="K16" i="3"/>
  <c r="K14" i="3" s="1"/>
  <c r="H16" i="3"/>
  <c r="K13" i="3"/>
  <c r="H13" i="3"/>
  <c r="E13" i="3"/>
  <c r="L11" i="3"/>
  <c r="E31" i="3"/>
  <c r="E30" i="3" s="1"/>
  <c r="H31" i="3"/>
  <c r="H30" i="3" s="1"/>
  <c r="K31" i="3"/>
  <c r="K30" i="3" s="1"/>
  <c r="N31" i="3"/>
  <c r="N30" i="3" s="1"/>
  <c r="N24" i="3"/>
  <c r="L23" i="3"/>
  <c r="I23" i="3"/>
  <c r="F23" i="3"/>
  <c r="C23" i="3"/>
  <c r="H24" i="3"/>
  <c r="N25" i="3"/>
  <c r="K25" i="3"/>
  <c r="H25" i="3"/>
  <c r="E25" i="3"/>
  <c r="N38" i="1"/>
  <c r="K38" i="1"/>
  <c r="H38" i="1"/>
  <c r="E38" i="1"/>
  <c r="N37" i="1"/>
  <c r="K37" i="1"/>
  <c r="H37" i="1"/>
  <c r="E37" i="1"/>
  <c r="I11" i="3"/>
  <c r="I10" i="3" s="1"/>
  <c r="F11" i="3"/>
  <c r="F10" i="3" s="1"/>
  <c r="C11" i="3"/>
  <c r="Q12" i="3" s="1"/>
  <c r="N12" i="3"/>
  <c r="N11" i="3" s="1"/>
  <c r="K12" i="3"/>
  <c r="H12" i="3"/>
  <c r="E12" i="3"/>
  <c r="L30" i="3"/>
  <c r="I30" i="3"/>
  <c r="F30" i="3"/>
  <c r="C30" i="3"/>
  <c r="Q30" i="3" s="1"/>
  <c r="N28" i="3"/>
  <c r="K28" i="3"/>
  <c r="H28" i="3"/>
  <c r="E28" i="3"/>
  <c r="L27" i="3"/>
  <c r="I27" i="3"/>
  <c r="F27" i="3"/>
  <c r="C27" i="3"/>
  <c r="K26" i="3"/>
  <c r="H26" i="3"/>
  <c r="E26" i="3"/>
  <c r="E24" i="3"/>
  <c r="E17" i="3"/>
  <c r="L17" i="3"/>
  <c r="I17" i="3"/>
  <c r="F17" i="3"/>
  <c r="M10" i="1"/>
  <c r="J10" i="1"/>
  <c r="I10" i="1"/>
  <c r="G10" i="1"/>
  <c r="D10" i="1"/>
  <c r="L46" i="1"/>
  <c r="I46" i="1"/>
  <c r="F46" i="1"/>
  <c r="C46" i="1"/>
  <c r="N48" i="1"/>
  <c r="N49" i="1"/>
  <c r="N50" i="1"/>
  <c r="N51" i="1"/>
  <c r="N52" i="1"/>
  <c r="N47" i="1"/>
  <c r="K48" i="1"/>
  <c r="K49" i="1"/>
  <c r="K50" i="1"/>
  <c r="K51" i="1"/>
  <c r="K52" i="1"/>
  <c r="K47" i="1"/>
  <c r="H48" i="1"/>
  <c r="H49" i="1"/>
  <c r="H50" i="1"/>
  <c r="H51" i="1"/>
  <c r="H52" i="1"/>
  <c r="H47" i="1"/>
  <c r="E48" i="1"/>
  <c r="E49" i="1"/>
  <c r="E50" i="1"/>
  <c r="E51" i="1"/>
  <c r="E52" i="1"/>
  <c r="E47" i="1"/>
  <c r="N40" i="1"/>
  <c r="N41" i="1"/>
  <c r="N43" i="1"/>
  <c r="N44" i="1"/>
  <c r="N45" i="1"/>
  <c r="N33" i="1"/>
  <c r="N34" i="1"/>
  <c r="N35" i="1"/>
  <c r="N36" i="1"/>
  <c r="N32" i="1"/>
  <c r="K40" i="1"/>
  <c r="K41" i="1"/>
  <c r="K43" i="1"/>
  <c r="K44" i="1"/>
  <c r="K45" i="1"/>
  <c r="K33" i="1"/>
  <c r="K34" i="1"/>
  <c r="K35" i="1"/>
  <c r="K36" i="1"/>
  <c r="K56" i="1"/>
  <c r="K60" i="1"/>
  <c r="K61" i="1"/>
  <c r="K32" i="1"/>
  <c r="H40" i="1"/>
  <c r="H41" i="1"/>
  <c r="H43" i="1"/>
  <c r="H44" i="1"/>
  <c r="H45" i="1"/>
  <c r="H33" i="1"/>
  <c r="H34" i="1"/>
  <c r="H35" i="1"/>
  <c r="H36" i="1"/>
  <c r="H32" i="1"/>
  <c r="E40" i="1"/>
  <c r="E41" i="1"/>
  <c r="E43" i="1"/>
  <c r="E44" i="1"/>
  <c r="E45" i="1"/>
  <c r="E33" i="1"/>
  <c r="E34" i="1"/>
  <c r="E35" i="1"/>
  <c r="E36" i="1"/>
  <c r="E32" i="1"/>
  <c r="N60" i="1"/>
  <c r="H60" i="1"/>
  <c r="E60" i="1"/>
  <c r="F59" i="1"/>
  <c r="H59" i="1" s="1"/>
  <c r="E59" i="1"/>
  <c r="F58" i="1"/>
  <c r="I58" i="1" s="1"/>
  <c r="E58" i="1"/>
  <c r="F57" i="1"/>
  <c r="I57" i="1" s="1"/>
  <c r="K57" i="1" s="1"/>
  <c r="E57" i="1"/>
  <c r="F56" i="1"/>
  <c r="I56" i="1" s="1"/>
  <c r="E56" i="1"/>
  <c r="I55" i="1"/>
  <c r="K55" i="1" s="1"/>
  <c r="F55" i="1"/>
  <c r="H55" i="1" s="1"/>
  <c r="E55" i="1"/>
  <c r="C54" i="1"/>
  <c r="C53" i="1" s="1"/>
  <c r="L28" i="1"/>
  <c r="I28" i="1"/>
  <c r="F28" i="1"/>
  <c r="C28" i="1"/>
  <c r="N30" i="1"/>
  <c r="N28" i="1" s="1"/>
  <c r="K30" i="1"/>
  <c r="K28" i="1" s="1"/>
  <c r="H30" i="1"/>
  <c r="H28" i="1" s="1"/>
  <c r="E30" i="1"/>
  <c r="E29" i="1"/>
  <c r="L22" i="1"/>
  <c r="I22" i="1"/>
  <c r="F22" i="1"/>
  <c r="C22" i="1"/>
  <c r="N27" i="1"/>
  <c r="K27" i="1"/>
  <c r="H27" i="1"/>
  <c r="E27" i="1"/>
  <c r="N24" i="1"/>
  <c r="N22" i="1" s="1"/>
  <c r="K24" i="1"/>
  <c r="K22" i="1" s="1"/>
  <c r="H24" i="1"/>
  <c r="H22" i="1" s="1"/>
  <c r="E24" i="1"/>
  <c r="E22" i="1" s="1"/>
  <c r="L11" i="1"/>
  <c r="L10" i="1" s="1"/>
  <c r="I11" i="1"/>
  <c r="F11" i="1"/>
  <c r="F10" i="1" s="1"/>
  <c r="C11" i="1"/>
  <c r="N21" i="1"/>
  <c r="K21" i="1"/>
  <c r="H21" i="1"/>
  <c r="E21" i="1"/>
  <c r="N19" i="1"/>
  <c r="K19" i="1"/>
  <c r="K18" i="1"/>
  <c r="H19" i="1"/>
  <c r="E19" i="1"/>
  <c r="N20" i="1"/>
  <c r="K20" i="1"/>
  <c r="H20" i="1"/>
  <c r="E20" i="1"/>
  <c r="N13" i="1"/>
  <c r="N14" i="1"/>
  <c r="N15" i="1"/>
  <c r="N16" i="1"/>
  <c r="N17" i="1"/>
  <c r="N18" i="1"/>
  <c r="N12" i="1"/>
  <c r="K13" i="1"/>
  <c r="K14" i="1"/>
  <c r="K15" i="1"/>
  <c r="K16" i="1"/>
  <c r="K17" i="1"/>
  <c r="K12" i="1"/>
  <c r="H15" i="1"/>
  <c r="H16" i="1"/>
  <c r="H17" i="1"/>
  <c r="H18" i="1"/>
  <c r="H13" i="1"/>
  <c r="H14" i="1"/>
  <c r="H12" i="1"/>
  <c r="E16" i="1"/>
  <c r="E17" i="1"/>
  <c r="E18" i="1"/>
  <c r="E13" i="1"/>
  <c r="E14" i="1"/>
  <c r="E15" i="1"/>
  <c r="E12" i="1"/>
  <c r="R30" i="3" l="1"/>
  <c r="K17" i="3"/>
  <c r="F9" i="3"/>
  <c r="C10" i="3"/>
  <c r="C9" i="3" s="1"/>
  <c r="Q9" i="3" s="1"/>
  <c r="Q10" i="3" s="1"/>
  <c r="I9" i="3"/>
  <c r="E10" i="3"/>
  <c r="Q27" i="3"/>
  <c r="Q31" i="3" s="1"/>
  <c r="K27" i="3"/>
  <c r="E27" i="3"/>
  <c r="H17" i="3"/>
  <c r="N23" i="3"/>
  <c r="N10" i="3" s="1"/>
  <c r="N9" i="3" s="1"/>
  <c r="Q11" i="3"/>
  <c r="K11" i="3"/>
  <c r="H11" i="3"/>
  <c r="E11" i="3"/>
  <c r="E23" i="3"/>
  <c r="H23" i="3"/>
  <c r="K23" i="3"/>
  <c r="H27" i="3"/>
  <c r="N27" i="3"/>
  <c r="F54" i="1"/>
  <c r="F53" i="1" s="1"/>
  <c r="L58" i="1"/>
  <c r="N58" i="1" s="1"/>
  <c r="K58" i="1"/>
  <c r="E54" i="1"/>
  <c r="E53" i="1" s="1"/>
  <c r="E46" i="1"/>
  <c r="H58" i="1"/>
  <c r="I59" i="1"/>
  <c r="K59" i="1" s="1"/>
  <c r="H46" i="1"/>
  <c r="K46" i="1"/>
  <c r="N46" i="1"/>
  <c r="L57" i="1"/>
  <c r="N57" i="1" s="1"/>
  <c r="L56" i="1"/>
  <c r="N56" i="1" s="1"/>
  <c r="H57" i="1"/>
  <c r="L55" i="1"/>
  <c r="H56" i="1"/>
  <c r="L59" i="1"/>
  <c r="N59" i="1" s="1"/>
  <c r="C10" i="1"/>
  <c r="E28" i="1"/>
  <c r="E11" i="1"/>
  <c r="E10" i="1" s="1"/>
  <c r="N11" i="1"/>
  <c r="N10" i="1" s="1"/>
  <c r="K11" i="1"/>
  <c r="K10" i="1" s="1"/>
  <c r="H11" i="1"/>
  <c r="H10" i="1" s="1"/>
  <c r="K10" i="3" l="1"/>
  <c r="E9" i="3"/>
  <c r="R27" i="3"/>
  <c r="R12" i="3"/>
  <c r="R31" i="3" s="1"/>
  <c r="K9" i="3"/>
  <c r="H10" i="3"/>
  <c r="H9" i="3" s="1"/>
  <c r="I54" i="1"/>
  <c r="K54" i="1"/>
  <c r="I53" i="1"/>
  <c r="K53" i="1" s="1"/>
  <c r="H54" i="1"/>
  <c r="H53" i="1" s="1"/>
  <c r="N55" i="1"/>
  <c r="N54" i="1" s="1"/>
  <c r="N53" i="1" s="1"/>
  <c r="L54" i="1"/>
  <c r="L53" i="1" s="1"/>
  <c r="R9" i="3" l="1"/>
  <c r="R10" i="3" s="1"/>
  <c r="L42" i="1"/>
  <c r="N42" i="1" s="1"/>
  <c r="L39" i="1"/>
  <c r="N39" i="1" s="1"/>
  <c r="I42" i="1"/>
  <c r="K42" i="1" s="1"/>
  <c r="I39" i="1"/>
  <c r="K39" i="1" s="1"/>
  <c r="F42" i="1"/>
  <c r="H42" i="1" s="1"/>
  <c r="F39" i="1"/>
  <c r="H39" i="1" s="1"/>
  <c r="C42" i="1"/>
  <c r="E42" i="1" s="1"/>
  <c r="C39" i="1"/>
  <c r="E39" i="1" s="1"/>
  <c r="O9" i="1" l="1"/>
  <c r="L31" i="1"/>
  <c r="L9" i="1" s="1"/>
  <c r="F31" i="1"/>
  <c r="F9" i="1" s="1"/>
  <c r="K31" i="1"/>
  <c r="C31" i="1"/>
  <c r="C9" i="1" s="1"/>
  <c r="I31" i="1"/>
  <c r="I9" i="1" s="1"/>
  <c r="H31" i="1" l="1"/>
  <c r="H9" i="1" s="1"/>
  <c r="E31" i="1"/>
  <c r="E9" i="1" s="1"/>
  <c r="N31" i="1"/>
  <c r="N9" i="1" s="1"/>
  <c r="K9" i="1"/>
</calcChain>
</file>

<file path=xl/sharedStrings.xml><?xml version="1.0" encoding="utf-8"?>
<sst xmlns="http://schemas.openxmlformats.org/spreadsheetml/2006/main" count="142" uniqueCount="91">
  <si>
    <t>PHỤ LỤC 02</t>
  </si>
  <si>
    <t>STT</t>
  </si>
  <si>
    <t>Năm 2026</t>
  </si>
  <si>
    <t>Năm 2027</t>
  </si>
  <si>
    <t>Năm 2028</t>
  </si>
  <si>
    <t>Ghi chú</t>
  </si>
  <si>
    <t>A</t>
  </si>
  <si>
    <t>I</t>
  </si>
  <si>
    <t>II</t>
  </si>
  <si>
    <t>Quà tặng dịp Tết Nguyên đán</t>
  </si>
  <si>
    <t>Đối tượng/dịp tặng quà</t>
  </si>
  <si>
    <t>TỔNG CỘNG</t>
  </si>
  <si>
    <t>Năm 2029</t>
  </si>
  <si>
    <t>Năm 2030</t>
  </si>
  <si>
    <t>Năm 2023</t>
  </si>
  <si>
    <t>Năm 2024</t>
  </si>
  <si>
    <t>Năm 2025</t>
  </si>
  <si>
    <r>
      <t xml:space="preserve">Số lượng
</t>
    </r>
    <r>
      <rPr>
        <i/>
        <sz val="12"/>
        <rFont val="Times New Roman"/>
        <family val="1"/>
      </rPr>
      <t>(người)</t>
    </r>
  </si>
  <si>
    <r>
      <t xml:space="preserve">Mức quà </t>
    </r>
    <r>
      <rPr>
        <i/>
        <sz val="12"/>
        <rFont val="Times New Roman"/>
        <family val="1"/>
      </rPr>
      <t>(nghìn đồng)</t>
    </r>
  </si>
  <si>
    <r>
      <t xml:space="preserve">Số tiền
</t>
    </r>
    <r>
      <rPr>
        <i/>
        <sz val="12"/>
        <rFont val="Times New Roman"/>
        <family val="1"/>
      </rPr>
      <t>(nghìn đồng)</t>
    </r>
  </si>
  <si>
    <t>TB, NHCSNTB bị suy giảm KNLĐ do thương tật từ 21% trở lên (kể cả thương binh loại B được xác nhận từ 31/12/1993 trở về trước) đang hưởng trợ cấp hàng tháng</t>
  </si>
  <si>
    <t>Quà tặng dịp 27/7</t>
  </si>
  <si>
    <t>Người hoạt động CM trước ngày 01/01/1945 đang hưởng TC ưu đãi hàng tháng</t>
  </si>
  <si>
    <t>Người HĐCM từ ngày 01/01/1945 đến trước Tổng KN 19/8/ 1945 đang hưởng TC ưu đãi hàng tháng</t>
  </si>
  <si>
    <t>Bà mẹ Việt Nam anh hùng còn sống</t>
  </si>
  <si>
    <t>Anh hùng lực lượng vũ trang  đang hưởng TC hàng tháng</t>
  </si>
  <si>
    <t>Anh hùng lao động trong thời kỳ kháng chiến đang hưởng TC hàng tháng</t>
  </si>
  <si>
    <t>TB, NHCSNTB mất sức từ 21% trở lên (kể cả TB loại B được xác nhận từ 31/12/1993 trở về trước)</t>
  </si>
  <si>
    <t xml:space="preserve">Bệnh binh (kể cả bệnh binh 3/3 được xác nhận từ 31/12/93 trở về trước) MSLĐ từ 41% trở lên  </t>
  </si>
  <si>
    <t>Gia đình có công với nước đang hưởng TC</t>
  </si>
  <si>
    <t>Người HĐKC bị nhiễm CĐHH đang hưởng TC hàng tháng</t>
  </si>
  <si>
    <t>Người TGKC bị địch bắt tù, đày đang hưởng TC hàng tháng</t>
  </si>
  <si>
    <t>III</t>
  </si>
  <si>
    <t>Quà tặng dịp 2/9</t>
  </si>
  <si>
    <t>Bệnh binh (kể cả bệnh binh 3/3 được xác nhận từ 31/12/1993 trở về trước) mất sức lao động do bệnh tật từ 41% trở lên đang hưởng trợ cấp hằng tháng</t>
  </si>
  <si>
    <t>Người có công giúp đỡ cách mạng đang hưởng trợ cấp hằng tháng</t>
  </si>
  <si>
    <t>Người hoạt động kháng chiến bị nhiễm chất độc hóa học đang hưởng trợ cấp hằng tháng</t>
  </si>
  <si>
    <t>Người hoạt động cách mạng, kháng chiến, bảo vệ Tổ quốc, làm nhiệm vụ quốc tế bị địch bắt tù đày đang hưởng trợ cấp hằng tháng</t>
  </si>
  <si>
    <t>Thân nhân liệt sĩ đang hưởng chế độ tuất liệt sĩ hằng tháng</t>
  </si>
  <si>
    <t>Người hưởng chế độ trợ cấp thờ cúng liệt sĩ</t>
  </si>
  <si>
    <t>Nhóm đối tượng người có công</t>
  </si>
  <si>
    <t>Con đẻ của người hoạt động kháng chiến bị nhiễm chất độc hoá học đang hưởng trọ cấp hằng tháng</t>
  </si>
  <si>
    <r>
      <t xml:space="preserve">Mức quà </t>
    </r>
    <r>
      <rPr>
        <sz val="12"/>
        <rFont val="Times New Roman"/>
        <family val="1"/>
      </rPr>
      <t>(nghìn đồng)</t>
    </r>
  </si>
  <si>
    <t>Thương, bệnh binh nặng có nguyên quán tại Hải Phòng đang điều trị, điều dưỡng tại các Trung tâm điều dưỡng thương bệnh binh thuộc Bộ Nội vụ quản lý</t>
  </si>
  <si>
    <t>(1)</t>
  </si>
  <si>
    <t>Trẻ em có hoàn cảnh đặc biệt</t>
  </si>
  <si>
    <t>Đối tượng bảo trợ xã hội đang được nuôi dưỡng tập trung tại các cơ sở trợ giúp xã hội công lập và tại Làng trẻ em SOS Hải Phòng</t>
  </si>
  <si>
    <t>Cán bộ, nhân viên tại các cơ sở trợ giúp xã hội công lập có nuôi dưỡng đối tượng bảo trợ xã hội và tại Làng trẻ em SOS Hải Phòng</t>
  </si>
  <si>
    <t>(2)</t>
  </si>
  <si>
    <t>Người khuyết tật là thế hệ thứ ba của người hoạt động kháng chiến bị nhiễm chất độc hóa học</t>
  </si>
  <si>
    <t>Nhóm đối tượng trẻ em, bảo trợ xã hội</t>
  </si>
  <si>
    <t>Quà tặng các Hội cấp thành phố có chức năng hỗ trợ thực hiện chính sách xã hội; các cơ sở trợ giúp xã hội có nuôi dưỡng đối tượng bảo trợ xã hội; các cơ sở cai nghiện ma tuý và trường giáo dưỡng số 2</t>
  </si>
  <si>
    <t>(3)</t>
  </si>
  <si>
    <t>Nhóm đối tượng hộ nghèo, cận nghèo</t>
  </si>
  <si>
    <t>Hộ nghèo</t>
  </si>
  <si>
    <t>Hộ cận nghèo</t>
  </si>
  <si>
    <t xml:space="preserve">Quà tặng Nhân dịp Ngày Quốc tế người cao tuổi (01/10) hằng năm </t>
  </si>
  <si>
    <t xml:space="preserve"> Chúc thọ, mừng thọ người cao tuổi ở tuổi 70, 75, 80, 85, 90, 95, 100 và từ 101 tuổi trở lên</t>
  </si>
  <si>
    <t>1.1</t>
  </si>
  <si>
    <t>Người cao tuổi ở tuổi 70, 75, 80, 85</t>
  </si>
  <si>
    <t>1.2</t>
  </si>
  <si>
    <t>Người cao tuổi ở tuổi 90</t>
  </si>
  <si>
    <t>1.3</t>
  </si>
  <si>
    <t>Người cao tuổi ở tuổi 95</t>
  </si>
  <si>
    <t>1.4</t>
  </si>
  <si>
    <t xml:space="preserve">Người cao tuổi ở tuổi 100 </t>
  </si>
  <si>
    <t>1.5</t>
  </si>
  <si>
    <t>Người cao tuổi 101  tuổi trở lên</t>
  </si>
  <si>
    <t>Nhóm đối tượng người cao tuổi</t>
  </si>
  <si>
    <t>(4)</t>
  </si>
  <si>
    <t xml:space="preserve"> </t>
  </si>
  <si>
    <t>In thiếp, làm khung chúc thọ, mừng thọ người cao tuổi là: 70.000 đồng/bộ; hỗ trợ kinh phí 3.086 thôn/tổ dân phố tổ chức chúc thọ, mừng thọ là: 3.000.000 đồng/thôn/tổ dân phố</t>
  </si>
  <si>
    <t>PHỤ LỤC 01</t>
  </si>
  <si>
    <t>Phía Tây thành phố (đối tượng, 
mức quà theo Nghị quyết 08/2023/NQ-HĐND, Nghị quyết 20/2023/NQ-HĐND của HĐND tỉnh Hải Dương: mức quà 800.000 đồng/người dịp Tết (tiền mặt)</t>
  </si>
  <si>
    <t>Người cao tuổi từ 100 tuổi trở lên trường trú trên địa bàn tỉnh Hải Dương được tặng quà nhân dịp Tết Nguyên Đán, nhân dịp  Tháng hành động Vì người cao tuổi (theo Nghị quyết số 20/2023/NQ-HĐND ngay 08/12/2023 của HĐND tỉnh HD): mức quà: 2.500.000 đồng/người (trong đó: 2.000.000 đồng quà tiền mặt, 500.000 quà hiện vật)</t>
  </si>
  <si>
    <t xml:space="preserve"> Người cao tuổi ở tuổi 70, 75, 80, 85, 90, 95, 100 và từ 101 tuổi trở lên được chúc thọ, mừng thọ  (theo Nghị quyết số 05/2023/NQ-HĐND ngày 18/7/2023 của Hội đồng nhân dân thành phố Hải Phòng và Nghị quyết số 10/2023/NQ-HĐND ngày 13/7/2023 của Hội đồng nhân dân tỉnh Hải Dương)</t>
  </si>
  <si>
    <t>Nhóm đối tượng trẻ em, bảo trợ xã hội (theo Nghị quyết số 05/2023/NQ-HĐND ngày 18/7/2023 của Hội đồng nhân dân thành phố Hải Phòng)</t>
  </si>
  <si>
    <t>Hộ nghèo (theo Nghị quyết số 05/2023/NQ-HĐND)</t>
  </si>
  <si>
    <t>Hộ cận nghèo (theo Nghị quyết số 05/2023/NQ-HĐND)</t>
  </si>
  <si>
    <t>Hộ nghèo (theo Nghị quyết số 20/2023/NQ-HĐND)</t>
  </si>
  <si>
    <t>Phía Tây thành phố (đối tượng, 
mức quà theo Nghị quyết 08/2023/NQ-HĐND, Nghị quyết 20/2023/NQ-HĐND của HĐND tỉnh Hải Dương: mức quà 600.000 đồng/người dịp 27/7 (tiền mặt)</t>
  </si>
  <si>
    <t xml:space="preserve"> Đối tượng, mức quà theo Nghị quyết 05/2023/NQ-HĐND: mức quà 5.500.000 đồng/người (bằng tiền mặt). 
Từ dịp 02/9/2025:  áp dụng thêm đối tượng phía Tây thành phố</t>
  </si>
  <si>
    <t>Phía Đông thành phố (đối tượng, 
mức quà theo Nghị quyết 05/2023/NQ-HĐND): mức quà 5.500.000 đồng/người (trong đó: 5.200.000 đồng quà tiền mặt; 300.000 đồng quà hiện vật). 
Từ 27/7/2026: áp dụng mức quà theo Nghị quyết 05/2023/NQ-HĐND toàn thành phố.</t>
  </si>
  <si>
    <t>Phía Đông thành phố (đối tượng, 
mức quà theo Nghị quyết 05/2023/NQ-HĐND): mức quà 5.500.000 đồng/người (trong đó: 5.200.000 đồng quà tiền mặt; 300.000 đồng quà hiện vật)
Từ dịp Tết Nguyên đán năm 2026: áp dụng mức quà theo Nghị quyết 05/2023/NQ-HĐND toàn thành phố.</t>
  </si>
  <si>
    <r>
      <rPr>
        <sz val="13"/>
        <color theme="1"/>
        <rFont val="Times New Roman"/>
        <family val="1"/>
      </rPr>
      <t>UBND THÀNH PHỐ HẢI PHÒNG</t>
    </r>
    <r>
      <rPr>
        <b/>
        <sz val="13"/>
        <color theme="1"/>
        <rFont val="Times New Roman"/>
        <family val="1"/>
      </rPr>
      <t xml:space="preserve">
SỞ NỘI VỤ</t>
    </r>
  </si>
  <si>
    <r>
      <rPr>
        <b/>
        <sz val="13"/>
        <color theme="1"/>
        <rFont val="Times New Roman"/>
        <family val="1"/>
      </rPr>
      <t>DỰ KIẾN KINH PHÍ THỰC HIỆN CHÍNH SÁCH TẶNG QUÀ CỦA THÀNH PHỐ GIAI ĐOẠN 2027-2030</t>
    </r>
    <r>
      <rPr>
        <sz val="13"/>
        <color theme="1"/>
        <rFont val="Times New Roman"/>
        <family val="1"/>
      </rPr>
      <t xml:space="preserve">
</t>
    </r>
    <r>
      <rPr>
        <i/>
        <sz val="13"/>
        <color theme="1"/>
        <rFont val="Times New Roman"/>
        <family val="1"/>
      </rPr>
      <t>(Kèm theo Báo cáo số         /BC-SNV ngày       /5/2026 của Sở Nội vụ)</t>
    </r>
  </si>
  <si>
    <r>
      <rPr>
        <b/>
        <sz val="13"/>
        <color theme="1"/>
        <rFont val="Times New Roman"/>
        <family val="1"/>
      </rPr>
      <t>KINH PHÍ THỰC HIỆN CHÍNH SÁCH TẶNG QUÀ CỦA THÀNH PHỐ GIAI ĐOẠN 2023-2026</t>
    </r>
    <r>
      <rPr>
        <sz val="13"/>
        <color theme="1"/>
        <rFont val="Times New Roman"/>
        <family val="1"/>
      </rPr>
      <t xml:space="preserve">
</t>
    </r>
    <r>
      <rPr>
        <i/>
        <sz val="13"/>
        <color theme="1"/>
        <rFont val="Times New Roman"/>
        <family val="1"/>
      </rPr>
      <t>(Kèm theo Báo cáo số         /BC-SNV ngày       /5/2026 của Sở Nội vụ)</t>
    </r>
  </si>
  <si>
    <r>
      <t xml:space="preserve">Cá nhân người có công với cách mạng, thân nhân liệt sĩ, hộ nghèo, trẻ em có hoàn cảnh đặc biệt được lãnh đạo thành phố đến thăm tặng quà </t>
    </r>
    <r>
      <rPr>
        <i/>
        <sz val="12"/>
        <rFont val="Times New Roman"/>
        <family val="1"/>
      </rPr>
      <t>(mức quà: 2.000.000 đồng tiền mặt, 500.000 đồng quà hiện vật)</t>
    </r>
  </si>
  <si>
    <r>
      <t xml:space="preserve">Cá nhân người có công với cách mạng được lãnh đạo thành phố đến thăm tặng quà  </t>
    </r>
    <r>
      <rPr>
        <i/>
        <sz val="12"/>
        <rFont val="Times New Roman"/>
        <family val="1"/>
      </rPr>
      <t>(mức quà: 2.000.000 đồng tiền mặt, 500.000 đồng quà hiện vật)</t>
    </r>
  </si>
  <si>
    <t>Quà tặng Người cao tuổi trên 100 tuổi nêu gương sáng nhân dịp “Tháng hành động vì người cao tuổi Việt Nam”</t>
  </si>
  <si>
    <r>
      <t xml:space="preserve">Cá nhân người có công với cách mạng, thân nhân liệt sĩ, đơn vị SXKD của TB,BB được lãnh đạo thành phố đến thăm tặng quà  </t>
    </r>
    <r>
      <rPr>
        <i/>
        <sz val="12"/>
        <rFont val="Times New Roman"/>
        <family val="1"/>
      </rPr>
      <t>(mức quà: 2.000.000 đồng tiền mặt, 500.000 đồng quà hiện vật)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</si>
</sst>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_);_(* \(#,##0.0\);_(* &quot;-&quot;??_);_(@_)"/>
    <numFmt numFmtId="165" formatCode="_(* #,##0_);_(* \(#,##0\);_(* &quot;-&quot;??_);_(@_)"/>
  </numFmts>
  <fonts count="14" x14ac:knownFonts="1">
    <font>
      <sz val="11"/>
      <color theme="1"/>
      <name val="Calibri"/>
      <family val="2"/>
      <scheme val="minor"/>
    </font>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b/>
      <sz val="13"/>
      <name val="Times New Roman"/>
      <family val="1"/>
    </font>
    <font>
      <sz val="13"/>
      <name val="Times New Roman"/>
      <family val="1"/>
    </font>
    <font>
      <i/>
      <sz val="12"/>
      <name val="Times New Roman"/>
      <family val="1"/>
    </font>
    <font>
      <b/>
      <sz val="12"/>
      <name val="Times New Roman"/>
      <family val="1"/>
    </font>
    <font>
      <sz val="12"/>
      <name val="Times New Roman"/>
      <family val="1"/>
    </font>
    <font>
      <b/>
      <u/>
      <sz val="13"/>
      <color theme="1"/>
      <name val="Times New Roman"/>
      <family val="1"/>
    </font>
    <font>
      <sz val="12"/>
      <color rgb="FF000000"/>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3">
    <xf numFmtId="0" fontId="0" fillId="0" borderId="0" xfId="0"/>
    <xf numFmtId="0" fontId="2" fillId="2" borderId="0" xfId="0" applyFont="1" applyFill="1"/>
    <xf numFmtId="0" fontId="5" fillId="3" borderId="5" xfId="0" applyFont="1" applyFill="1" applyBorder="1" applyAlignment="1">
      <alignment horizontal="center" vertical="center"/>
    </xf>
    <xf numFmtId="0" fontId="5" fillId="3" borderId="5" xfId="0" applyFont="1" applyFill="1" applyBorder="1" applyAlignment="1">
      <alignment horizontal="left" vertical="center"/>
    </xf>
    <xf numFmtId="165" fontId="2" fillId="2" borderId="0" xfId="0" applyNumberFormat="1" applyFont="1" applyFill="1"/>
    <xf numFmtId="0" fontId="8" fillId="2" borderId="6" xfId="0" applyFont="1" applyFill="1" applyBorder="1" applyAlignment="1">
      <alignment horizontal="center" vertical="center" wrapText="1"/>
    </xf>
    <xf numFmtId="0" fontId="8" fillId="2" borderId="6" xfId="0" applyFont="1" applyFill="1" applyBorder="1" applyAlignment="1">
      <alignment vertical="center"/>
    </xf>
    <xf numFmtId="0" fontId="9" fillId="2" borderId="6" xfId="0" quotePrefix="1" applyFont="1" applyFill="1" applyBorder="1" applyAlignment="1">
      <alignment vertical="center" wrapText="1"/>
    </xf>
    <xf numFmtId="0" fontId="2" fillId="2" borderId="0" xfId="0" applyFont="1" applyFill="1" applyAlignment="1">
      <alignment horizontal="center"/>
    </xf>
    <xf numFmtId="0" fontId="8" fillId="2" borderId="6" xfId="0" applyFont="1" applyFill="1" applyBorder="1" applyAlignment="1">
      <alignment horizontal="center" vertical="center"/>
    </xf>
    <xf numFmtId="0" fontId="9" fillId="2" borderId="6" xfId="0" applyFont="1" applyFill="1" applyBorder="1" applyAlignment="1">
      <alignment horizontal="center" vertical="center"/>
    </xf>
    <xf numFmtId="165" fontId="9" fillId="2" borderId="6" xfId="0" applyNumberFormat="1" applyFont="1" applyFill="1" applyBorder="1" applyAlignment="1">
      <alignment horizontal="right" vertical="center" wrapText="1"/>
    </xf>
    <xf numFmtId="164" fontId="9" fillId="2" borderId="6" xfId="1" applyNumberFormat="1" applyFont="1" applyFill="1" applyBorder="1" applyAlignment="1">
      <alignment vertical="center"/>
    </xf>
    <xf numFmtId="165" fontId="9" fillId="2" borderId="6" xfId="1" applyNumberFormat="1" applyFont="1" applyFill="1" applyBorder="1" applyAlignment="1">
      <alignment vertical="center"/>
    </xf>
    <xf numFmtId="165" fontId="8" fillId="2" borderId="6" xfId="1" applyNumberFormat="1" applyFont="1" applyFill="1" applyBorder="1" applyAlignment="1">
      <alignment vertical="center"/>
    </xf>
    <xf numFmtId="164" fontId="8" fillId="3" borderId="6" xfId="0" applyNumberFormat="1" applyFont="1" applyFill="1" applyBorder="1" applyAlignment="1">
      <alignment horizontal="center" vertical="center" wrapText="1"/>
    </xf>
    <xf numFmtId="165" fontId="9" fillId="2" borderId="6" xfId="1" applyNumberFormat="1" applyFont="1" applyFill="1" applyBorder="1" applyAlignment="1">
      <alignment vertical="center" wrapText="1"/>
    </xf>
    <xf numFmtId="3" fontId="9" fillId="2" borderId="6" xfId="0" applyNumberFormat="1" applyFont="1" applyFill="1" applyBorder="1" applyAlignment="1">
      <alignment horizontal="right" vertical="center" wrapText="1"/>
    </xf>
    <xf numFmtId="165" fontId="8" fillId="2" borderId="6" xfId="1" applyNumberFormat="1" applyFont="1" applyFill="1" applyBorder="1" applyAlignment="1">
      <alignment horizontal="right" vertical="center"/>
    </xf>
    <xf numFmtId="0" fontId="6" fillId="2" borderId="6" xfId="0" applyFont="1" applyFill="1" applyBorder="1"/>
    <xf numFmtId="0" fontId="6" fillId="2" borderId="0" xfId="0" applyFont="1" applyFill="1"/>
    <xf numFmtId="165" fontId="2" fillId="2" borderId="0" xfId="1" applyNumberFormat="1" applyFont="1" applyFill="1"/>
    <xf numFmtId="165" fontId="8" fillId="2" borderId="6" xfId="1" applyNumberFormat="1" applyFont="1" applyFill="1" applyBorder="1" applyAlignment="1">
      <alignment horizontal="center" vertical="center" wrapText="1"/>
    </xf>
    <xf numFmtId="165" fontId="8" fillId="3" borderId="6" xfId="1" applyNumberFormat="1" applyFont="1" applyFill="1" applyBorder="1" applyAlignment="1">
      <alignment horizontal="center" vertical="center" wrapText="1"/>
    </xf>
    <xf numFmtId="0" fontId="8" fillId="2" borderId="6" xfId="0" quotePrefix="1" applyFont="1" applyFill="1" applyBorder="1" applyAlignment="1">
      <alignment vertical="center" wrapText="1"/>
    </xf>
    <xf numFmtId="0" fontId="8" fillId="2" borderId="6" xfId="0" quotePrefix="1" applyFont="1" applyFill="1" applyBorder="1" applyAlignment="1">
      <alignment horizontal="center" vertical="center"/>
    </xf>
    <xf numFmtId="0" fontId="6" fillId="2" borderId="6" xfId="0" quotePrefix="1" applyFont="1" applyFill="1" applyBorder="1" applyAlignment="1">
      <alignment vertical="center" wrapText="1"/>
    </xf>
    <xf numFmtId="165" fontId="6" fillId="2" borderId="6" xfId="1" applyNumberFormat="1" applyFont="1" applyFill="1" applyBorder="1" applyAlignment="1">
      <alignment horizontal="right" vertical="center" wrapText="1"/>
    </xf>
    <xf numFmtId="165" fontId="6" fillId="2" borderId="6" xfId="1" applyNumberFormat="1" applyFont="1" applyFill="1" applyBorder="1" applyAlignment="1">
      <alignment vertical="center"/>
    </xf>
    <xf numFmtId="0" fontId="6" fillId="2" borderId="6" xfId="0" applyFont="1" applyFill="1" applyBorder="1" applyAlignment="1">
      <alignment horizontal="center" vertical="center"/>
    </xf>
    <xf numFmtId="165" fontId="8" fillId="2" borderId="6" xfId="0" applyNumberFormat="1" applyFont="1" applyFill="1" applyBorder="1" applyAlignment="1">
      <alignment horizontal="right" vertical="center" wrapText="1"/>
    </xf>
    <xf numFmtId="3" fontId="8" fillId="2" borderId="6" xfId="0" applyNumberFormat="1" applyFont="1" applyFill="1" applyBorder="1" applyAlignment="1">
      <alignment horizontal="right" vertical="center" wrapText="1"/>
    </xf>
    <xf numFmtId="0" fontId="3" fillId="2" borderId="0" xfId="0" applyFont="1" applyFill="1"/>
    <xf numFmtId="165" fontId="5" fillId="2" borderId="6" xfId="0" applyNumberFormat="1" applyFont="1" applyFill="1" applyBorder="1" applyAlignment="1">
      <alignment vertical="center"/>
    </xf>
    <xf numFmtId="0" fontId="11" fillId="0" borderId="6" xfId="0" applyFont="1" applyBorder="1" applyAlignment="1">
      <alignment vertical="center" wrapText="1"/>
    </xf>
    <xf numFmtId="0" fontId="12" fillId="2" borderId="6" xfId="0" applyFont="1" applyFill="1" applyBorder="1" applyAlignment="1">
      <alignment vertical="center"/>
    </xf>
    <xf numFmtId="165" fontId="8" fillId="0" borderId="6" xfId="0" applyNumberFormat="1" applyFont="1" applyBorder="1" applyAlignment="1">
      <alignment horizontal="center" vertical="center" wrapText="1"/>
    </xf>
    <xf numFmtId="164" fontId="8" fillId="0" borderId="6" xfId="0" applyNumberFormat="1" applyFont="1" applyBorder="1" applyAlignment="1">
      <alignment horizontal="center" vertical="center" wrapText="1"/>
    </xf>
    <xf numFmtId="0" fontId="8" fillId="0" borderId="6" xfId="0" applyFont="1" applyBorder="1" applyAlignment="1">
      <alignment horizontal="center" vertical="center"/>
    </xf>
    <xf numFmtId="0" fontId="13" fillId="2" borderId="0" xfId="0" applyFont="1" applyFill="1"/>
    <xf numFmtId="0" fontId="9" fillId="2" borderId="6" xfId="0" applyFont="1" applyFill="1" applyBorder="1" applyAlignment="1">
      <alignment vertical="center"/>
    </xf>
    <xf numFmtId="0" fontId="13" fillId="2" borderId="6" xfId="0" applyFont="1" applyFill="1" applyBorder="1"/>
    <xf numFmtId="0" fontId="13" fillId="2" borderId="0" xfId="0" applyFont="1" applyFill="1" applyAlignment="1">
      <alignment horizontal="center"/>
    </xf>
    <xf numFmtId="165" fontId="13" fillId="2" borderId="0" xfId="1" applyNumberFormat="1" applyFont="1" applyFill="1"/>
    <xf numFmtId="0" fontId="12" fillId="2" borderId="6" xfId="0" applyFont="1" applyFill="1" applyBorder="1" applyAlignment="1">
      <alignment vertical="center" wrapText="1"/>
    </xf>
    <xf numFmtId="0" fontId="2" fillId="2" borderId="0" xfId="0" applyFont="1" applyFill="1" applyBorder="1"/>
    <xf numFmtId="165" fontId="8" fillId="3" borderId="6" xfId="0" applyNumberFormat="1" applyFont="1" applyFill="1" applyBorder="1" applyAlignment="1">
      <alignment horizontal="center" vertical="center" wrapText="1"/>
    </xf>
    <xf numFmtId="0" fontId="9" fillId="2" borderId="6" xfId="0" applyFont="1" applyFill="1" applyBorder="1" applyAlignment="1">
      <alignment vertical="center" wrapText="1"/>
    </xf>
    <xf numFmtId="0" fontId="9" fillId="2" borderId="6" xfId="0" quotePrefix="1" applyFont="1" applyFill="1" applyBorder="1" applyAlignment="1">
      <alignment horizontal="center" vertical="center"/>
    </xf>
    <xf numFmtId="165" fontId="6" fillId="2" borderId="6" xfId="0" applyNumberFormat="1" applyFont="1" applyFill="1" applyBorder="1" applyAlignment="1">
      <alignment horizontal="right" vertical="center" wrapText="1"/>
    </xf>
    <xf numFmtId="164" fontId="6" fillId="2" borderId="6" xfId="1" applyNumberFormat="1" applyFont="1" applyFill="1" applyBorder="1" applyAlignment="1">
      <alignment vertical="center"/>
    </xf>
    <xf numFmtId="0" fontId="2" fillId="2" borderId="6" xfId="0" applyFont="1" applyFill="1" applyBorder="1"/>
    <xf numFmtId="165" fontId="3" fillId="2" borderId="0" xfId="0" applyNumberFormat="1" applyFont="1" applyFill="1"/>
    <xf numFmtId="165" fontId="9" fillId="0" borderId="6" xfId="1" applyNumberFormat="1" applyFont="1" applyFill="1" applyBorder="1" applyAlignment="1">
      <alignment horizontal="center" vertical="center" wrapText="1"/>
    </xf>
    <xf numFmtId="165" fontId="9" fillId="0" borderId="6" xfId="1" applyNumberFormat="1" applyFont="1" applyFill="1" applyBorder="1" applyAlignment="1">
      <alignment horizontal="left" vertical="center" wrapText="1"/>
    </xf>
    <xf numFmtId="165" fontId="9" fillId="0" borderId="6" xfId="1" applyNumberFormat="1" applyFont="1" applyFill="1" applyBorder="1" applyAlignment="1">
      <alignment horizontal="right" vertical="center" wrapText="1"/>
    </xf>
    <xf numFmtId="0" fontId="2" fillId="2" borderId="6" xfId="0" applyFont="1" applyFill="1" applyBorder="1" applyAlignment="1">
      <alignment vertical="center"/>
    </xf>
    <xf numFmtId="0" fontId="2" fillId="2" borderId="6" xfId="0" applyFont="1" applyFill="1" applyBorder="1" applyAlignment="1">
      <alignment vertical="center" wrapText="1"/>
    </xf>
    <xf numFmtId="0" fontId="3" fillId="2" borderId="6" xfId="0" applyFont="1" applyFill="1" applyBorder="1"/>
    <xf numFmtId="0" fontId="2" fillId="2" borderId="6" xfId="0" applyFont="1" applyFill="1" applyBorder="1" applyAlignment="1">
      <alignment horizontal="center" vertical="center"/>
    </xf>
    <xf numFmtId="165" fontId="2" fillId="2" borderId="6" xfId="1" applyNumberFormat="1" applyFont="1" applyFill="1" applyBorder="1" applyAlignment="1">
      <alignment vertical="center"/>
    </xf>
    <xf numFmtId="43" fontId="2" fillId="2" borderId="0" xfId="0" applyNumberFormat="1" applyFont="1" applyFill="1"/>
    <xf numFmtId="0" fontId="9" fillId="2" borderId="0" xfId="0" applyFont="1" applyFill="1"/>
    <xf numFmtId="0" fontId="2" fillId="2" borderId="0" xfId="0" applyFont="1" applyFill="1" applyAlignment="1"/>
    <xf numFmtId="0" fontId="3" fillId="2" borderId="0" xfId="0" applyFont="1" applyFill="1" applyAlignment="1">
      <alignment horizontal="center" wrapText="1"/>
    </xf>
    <xf numFmtId="0" fontId="10" fillId="2" borderId="0" xfId="0" applyFont="1" applyFill="1" applyAlignment="1">
      <alignment horizontal="center"/>
    </xf>
    <xf numFmtId="0" fontId="3" fillId="2" borderId="0" xfId="0" applyFont="1" applyFill="1" applyAlignment="1">
      <alignment horizontal="center"/>
    </xf>
    <xf numFmtId="0" fontId="2" fillId="2" borderId="0" xfId="0" applyFont="1" applyFill="1" applyBorder="1" applyAlignment="1">
      <alignment horizontal="center" wrapText="1"/>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topLeftCell="A16" zoomScale="85" zoomScaleNormal="85" workbookViewId="0">
      <selection activeCell="B45" sqref="B45"/>
    </sheetView>
  </sheetViews>
  <sheetFormatPr defaultColWidth="9.140625" defaultRowHeight="16.5" x14ac:dyDescent="0.25"/>
  <cols>
    <col min="1" max="1" width="5.140625" style="8" customWidth="1"/>
    <col min="2" max="2" width="32.28515625" style="1" customWidth="1"/>
    <col min="3" max="3" width="12.42578125" style="1" customWidth="1"/>
    <col min="4" max="4" width="10.85546875" style="21" customWidth="1"/>
    <col min="5" max="5" width="17.7109375" style="1" customWidth="1"/>
    <col min="6" max="6" width="11.5703125" style="1" customWidth="1"/>
    <col min="7" max="7" width="12.140625" style="1" customWidth="1"/>
    <col min="8" max="8" width="17.85546875" style="1" customWidth="1"/>
    <col min="9" max="9" width="12.85546875" style="1" customWidth="1"/>
    <col min="10" max="10" width="11.140625" style="1" customWidth="1"/>
    <col min="11" max="11" width="17.28515625" style="1" customWidth="1"/>
    <col min="12" max="12" width="12.5703125" style="1" customWidth="1"/>
    <col min="13" max="13" width="13" style="1" customWidth="1"/>
    <col min="14" max="14" width="18" style="1" customWidth="1"/>
    <col min="15" max="15" width="10.28515625" style="1" customWidth="1"/>
    <col min="16" max="16" width="16.42578125" style="1" bestFit="1" customWidth="1"/>
    <col min="17" max="16384" width="9.140625" style="1"/>
  </cols>
  <sheetData>
    <row r="1" spans="1:16" ht="40.5" customHeight="1" x14ac:dyDescent="0.25">
      <c r="A1" s="64" t="s">
        <v>84</v>
      </c>
      <c r="B1" s="64"/>
      <c r="C1" s="64"/>
    </row>
    <row r="2" spans="1:16" x14ac:dyDescent="0.25">
      <c r="A2" s="65"/>
      <c r="B2" s="65"/>
    </row>
    <row r="3" spans="1:16" ht="8.25" customHeight="1" x14ac:dyDescent="0.25"/>
    <row r="4" spans="1:16" ht="19.5" customHeight="1" x14ac:dyDescent="0.25">
      <c r="A4" s="66" t="s">
        <v>0</v>
      </c>
      <c r="B4" s="66"/>
      <c r="C4" s="66"/>
      <c r="D4" s="66"/>
      <c r="E4" s="66"/>
      <c r="F4" s="66"/>
      <c r="G4" s="66"/>
      <c r="H4" s="66"/>
      <c r="I4" s="66"/>
      <c r="J4" s="66"/>
      <c r="K4" s="66"/>
      <c r="L4" s="66"/>
      <c r="M4" s="66"/>
      <c r="N4" s="66"/>
      <c r="O4" s="66"/>
    </row>
    <row r="5" spans="1:16" s="45" customFormat="1" ht="36.75" customHeight="1" x14ac:dyDescent="0.25">
      <c r="A5" s="67" t="s">
        <v>85</v>
      </c>
      <c r="B5" s="67"/>
      <c r="C5" s="67"/>
      <c r="D5" s="67"/>
      <c r="E5" s="67"/>
      <c r="F5" s="67"/>
      <c r="G5" s="67"/>
      <c r="H5" s="67"/>
      <c r="I5" s="67"/>
      <c r="J5" s="67"/>
      <c r="K5" s="67"/>
      <c r="L5" s="67"/>
      <c r="M5" s="67"/>
      <c r="N5" s="67"/>
      <c r="O5" s="67"/>
    </row>
    <row r="6" spans="1:16" ht="9" customHeight="1" x14ac:dyDescent="0.25"/>
    <row r="7" spans="1:16" ht="31.5" customHeight="1" x14ac:dyDescent="0.25">
      <c r="A7" s="68" t="s">
        <v>1</v>
      </c>
      <c r="B7" s="68" t="s">
        <v>10</v>
      </c>
      <c r="C7" s="70" t="s">
        <v>3</v>
      </c>
      <c r="D7" s="71"/>
      <c r="E7" s="72"/>
      <c r="F7" s="70" t="s">
        <v>4</v>
      </c>
      <c r="G7" s="71"/>
      <c r="H7" s="72"/>
      <c r="I7" s="70" t="s">
        <v>12</v>
      </c>
      <c r="J7" s="71"/>
      <c r="K7" s="72"/>
      <c r="L7" s="70" t="s">
        <v>13</v>
      </c>
      <c r="M7" s="71"/>
      <c r="N7" s="72"/>
      <c r="O7" s="68" t="s">
        <v>5</v>
      </c>
    </row>
    <row r="8" spans="1:16" ht="62.25" customHeight="1" x14ac:dyDescent="0.25">
      <c r="A8" s="69"/>
      <c r="B8" s="69"/>
      <c r="C8" s="5" t="s">
        <v>17</v>
      </c>
      <c r="D8" s="22" t="s">
        <v>42</v>
      </c>
      <c r="E8" s="5" t="s">
        <v>19</v>
      </c>
      <c r="F8" s="5" t="s">
        <v>17</v>
      </c>
      <c r="G8" s="5" t="s">
        <v>18</v>
      </c>
      <c r="H8" s="5" t="s">
        <v>19</v>
      </c>
      <c r="I8" s="5" t="s">
        <v>17</v>
      </c>
      <c r="J8" s="5" t="s">
        <v>18</v>
      </c>
      <c r="K8" s="5" t="s">
        <v>19</v>
      </c>
      <c r="L8" s="5" t="s">
        <v>17</v>
      </c>
      <c r="M8" s="5" t="s">
        <v>18</v>
      </c>
      <c r="N8" s="5" t="s">
        <v>19</v>
      </c>
      <c r="O8" s="69"/>
    </row>
    <row r="9" spans="1:16" ht="31.5" customHeight="1" x14ac:dyDescent="0.25">
      <c r="A9" s="2" t="s">
        <v>6</v>
      </c>
      <c r="B9" s="3" t="s">
        <v>11</v>
      </c>
      <c r="C9" s="46">
        <f>C10+C31+C46</f>
        <v>271705</v>
      </c>
      <c r="D9" s="23"/>
      <c r="E9" s="46">
        <f>E10+E31+E46</f>
        <v>1204995400</v>
      </c>
      <c r="F9" s="46">
        <f>F10+F31+F46</f>
        <v>247129</v>
      </c>
      <c r="G9" s="46"/>
      <c r="H9" s="46">
        <f>H10+H31+H46</f>
        <v>1154967800</v>
      </c>
      <c r="I9" s="46">
        <f>I10+I31+I46</f>
        <v>244209</v>
      </c>
      <c r="J9" s="46"/>
      <c r="K9" s="46">
        <f>K10+K31+K46</f>
        <v>1169076600</v>
      </c>
      <c r="L9" s="46">
        <f>L10+L31+L46</f>
        <v>241709</v>
      </c>
      <c r="M9" s="46"/>
      <c r="N9" s="46">
        <f>N10+N31+N46</f>
        <v>1142137200</v>
      </c>
      <c r="O9" s="15">
        <f>O10+O31+O46</f>
        <v>0</v>
      </c>
      <c r="P9" s="4"/>
    </row>
    <row r="10" spans="1:16" ht="29.25" customHeight="1" x14ac:dyDescent="0.25">
      <c r="A10" s="9" t="s">
        <v>7</v>
      </c>
      <c r="B10" s="6" t="s">
        <v>9</v>
      </c>
      <c r="C10" s="14">
        <f>C11+C22+C28</f>
        <v>173968</v>
      </c>
      <c r="D10" s="14">
        <f t="shared" ref="D10:F10" si="0">D11+D22+D28</f>
        <v>0</v>
      </c>
      <c r="E10" s="14">
        <f t="shared" si="0"/>
        <v>667681900</v>
      </c>
      <c r="F10" s="14">
        <f t="shared" si="0"/>
        <v>149477</v>
      </c>
      <c r="G10" s="14">
        <f>G11+G22+G28</f>
        <v>0</v>
      </c>
      <c r="H10" s="14">
        <f t="shared" ref="H10" si="1">H11+H22+H28</f>
        <v>618121800</v>
      </c>
      <c r="I10" s="14">
        <f>I11+I22+I28</f>
        <v>146726</v>
      </c>
      <c r="J10" s="14">
        <f>J11+J22+J28</f>
        <v>0</v>
      </c>
      <c r="K10" s="14">
        <f t="shared" ref="K10" si="2">K11+K22+K28</f>
        <v>622605600</v>
      </c>
      <c r="L10" s="14">
        <f>L11+L22+L28</f>
        <v>144343</v>
      </c>
      <c r="M10" s="14">
        <f>M11+M22+M28</f>
        <v>0</v>
      </c>
      <c r="N10" s="14">
        <f t="shared" ref="N10" si="3">N11+N22+N28</f>
        <v>606864200</v>
      </c>
      <c r="O10" s="14"/>
      <c r="P10" s="4"/>
    </row>
    <row r="11" spans="1:16" ht="29.25" customHeight="1" x14ac:dyDescent="0.25">
      <c r="A11" s="25" t="s">
        <v>44</v>
      </c>
      <c r="B11" s="6" t="s">
        <v>40</v>
      </c>
      <c r="C11" s="14">
        <f>SUM(C12:C21)</f>
        <v>101149</v>
      </c>
      <c r="D11" s="14"/>
      <c r="E11" s="14">
        <f>SUM(E12:E21)</f>
        <v>540668500</v>
      </c>
      <c r="F11" s="14">
        <f>SUM(F12:F21)</f>
        <v>101070</v>
      </c>
      <c r="G11" s="14"/>
      <c r="H11" s="14">
        <f>SUM(H12:H21)</f>
        <v>540234000</v>
      </c>
      <c r="I11" s="14">
        <f>SUM(I12:I21)</f>
        <v>100909</v>
      </c>
      <c r="J11" s="14"/>
      <c r="K11" s="14">
        <f>SUM(K12:K21)</f>
        <v>549903000</v>
      </c>
      <c r="L11" s="14">
        <f>SUM(L12:L21)</f>
        <v>100800</v>
      </c>
      <c r="M11" s="14"/>
      <c r="N11" s="14">
        <f>SUM(N12:N21)</f>
        <v>538749000</v>
      </c>
      <c r="O11" s="14"/>
      <c r="P11" s="4"/>
    </row>
    <row r="12" spans="1:16" ht="101.25" customHeight="1" x14ac:dyDescent="0.25">
      <c r="A12" s="10">
        <v>1</v>
      </c>
      <c r="B12" s="7" t="s">
        <v>20</v>
      </c>
      <c r="C12" s="11">
        <v>20370</v>
      </c>
      <c r="D12" s="13">
        <v>5500</v>
      </c>
      <c r="E12" s="13">
        <f>C12*D12</f>
        <v>112035000</v>
      </c>
      <c r="F12" s="11">
        <v>20370</v>
      </c>
      <c r="G12" s="13">
        <v>5500</v>
      </c>
      <c r="H12" s="13">
        <f>F12*G12</f>
        <v>112035000</v>
      </c>
      <c r="I12" s="11">
        <v>20370</v>
      </c>
      <c r="J12" s="13">
        <v>5500</v>
      </c>
      <c r="K12" s="13">
        <f>I12*J12</f>
        <v>112035000</v>
      </c>
      <c r="L12" s="11">
        <v>20370</v>
      </c>
      <c r="M12" s="13">
        <v>5500</v>
      </c>
      <c r="N12" s="13">
        <f>L12*M12</f>
        <v>112035000</v>
      </c>
      <c r="O12" s="13"/>
    </row>
    <row r="13" spans="1:16" ht="88.5" customHeight="1" x14ac:dyDescent="0.25">
      <c r="A13" s="10">
        <v>2</v>
      </c>
      <c r="B13" s="7" t="s">
        <v>34</v>
      </c>
      <c r="C13" s="11">
        <v>7000</v>
      </c>
      <c r="D13" s="13">
        <v>5500</v>
      </c>
      <c r="E13" s="13">
        <f t="shared" ref="E13:E19" si="4">C13*D13</f>
        <v>38500000</v>
      </c>
      <c r="F13" s="11">
        <v>7000</v>
      </c>
      <c r="G13" s="13">
        <v>5500</v>
      </c>
      <c r="H13" s="13">
        <f t="shared" ref="H13:H19" si="5">F13*G13</f>
        <v>38500000</v>
      </c>
      <c r="I13" s="11">
        <v>7000</v>
      </c>
      <c r="J13" s="13">
        <v>5500</v>
      </c>
      <c r="K13" s="13">
        <f t="shared" ref="K13:K17" si="6">I13*J13</f>
        <v>38500000</v>
      </c>
      <c r="L13" s="11">
        <v>7000</v>
      </c>
      <c r="M13" s="13">
        <v>5500</v>
      </c>
      <c r="N13" s="13">
        <f t="shared" ref="N13:N19" si="7">L13*M13</f>
        <v>38500000</v>
      </c>
      <c r="O13" s="13"/>
    </row>
    <row r="14" spans="1:16" ht="52.5" customHeight="1" x14ac:dyDescent="0.25">
      <c r="A14" s="10">
        <v>3</v>
      </c>
      <c r="B14" s="7" t="s">
        <v>35</v>
      </c>
      <c r="C14" s="11">
        <v>0</v>
      </c>
      <c r="D14" s="13">
        <v>5500</v>
      </c>
      <c r="E14" s="13">
        <f t="shared" si="4"/>
        <v>0</v>
      </c>
      <c r="F14" s="11">
        <v>0</v>
      </c>
      <c r="G14" s="13">
        <v>5500</v>
      </c>
      <c r="H14" s="13">
        <f t="shared" si="5"/>
        <v>0</v>
      </c>
      <c r="I14" s="11">
        <v>0</v>
      </c>
      <c r="J14" s="13">
        <v>5500</v>
      </c>
      <c r="K14" s="13">
        <f t="shared" si="6"/>
        <v>0</v>
      </c>
      <c r="L14" s="11">
        <v>0</v>
      </c>
      <c r="M14" s="13">
        <v>5500</v>
      </c>
      <c r="N14" s="13">
        <f t="shared" si="7"/>
        <v>0</v>
      </c>
      <c r="O14" s="17"/>
    </row>
    <row r="15" spans="1:16" ht="53.25" customHeight="1" x14ac:dyDescent="0.25">
      <c r="A15" s="10">
        <v>4</v>
      </c>
      <c r="B15" s="7" t="s">
        <v>36</v>
      </c>
      <c r="C15" s="11">
        <v>6850</v>
      </c>
      <c r="D15" s="13">
        <v>5500</v>
      </c>
      <c r="E15" s="13">
        <f t="shared" si="4"/>
        <v>37675000</v>
      </c>
      <c r="F15" s="11">
        <v>6850</v>
      </c>
      <c r="G15" s="13">
        <v>5500</v>
      </c>
      <c r="H15" s="13">
        <f t="shared" si="5"/>
        <v>37675000</v>
      </c>
      <c r="I15" s="11">
        <v>6850</v>
      </c>
      <c r="J15" s="13">
        <v>5500</v>
      </c>
      <c r="K15" s="13">
        <f t="shared" si="6"/>
        <v>37675000</v>
      </c>
      <c r="L15" s="11">
        <v>6850</v>
      </c>
      <c r="M15" s="13">
        <v>5500</v>
      </c>
      <c r="N15" s="13">
        <f t="shared" si="7"/>
        <v>37675000</v>
      </c>
      <c r="O15" s="17"/>
    </row>
    <row r="16" spans="1:16" ht="84" customHeight="1" x14ac:dyDescent="0.25">
      <c r="A16" s="10">
        <v>5</v>
      </c>
      <c r="B16" s="7" t="s">
        <v>37</v>
      </c>
      <c r="C16" s="11">
        <v>660</v>
      </c>
      <c r="D16" s="13">
        <v>5500</v>
      </c>
      <c r="E16" s="13">
        <f>C16*D16</f>
        <v>3630000</v>
      </c>
      <c r="F16" s="11">
        <v>660</v>
      </c>
      <c r="G16" s="13">
        <v>5500</v>
      </c>
      <c r="H16" s="13">
        <f t="shared" si="5"/>
        <v>3630000</v>
      </c>
      <c r="I16" s="11">
        <v>660</v>
      </c>
      <c r="J16" s="13">
        <v>5500</v>
      </c>
      <c r="K16" s="13">
        <f t="shared" si="6"/>
        <v>3630000</v>
      </c>
      <c r="L16" s="11">
        <v>660</v>
      </c>
      <c r="M16" s="13">
        <v>5500</v>
      </c>
      <c r="N16" s="13">
        <f t="shared" si="7"/>
        <v>3630000</v>
      </c>
      <c r="O16" s="17"/>
    </row>
    <row r="17" spans="1:15" s="20" customFormat="1" ht="38.25" customHeight="1" x14ac:dyDescent="0.25">
      <c r="A17" s="10">
        <v>6</v>
      </c>
      <c r="B17" s="7" t="s">
        <v>38</v>
      </c>
      <c r="C17" s="11">
        <v>7489</v>
      </c>
      <c r="D17" s="13">
        <v>5500</v>
      </c>
      <c r="E17" s="13">
        <f t="shared" si="4"/>
        <v>41189500</v>
      </c>
      <c r="F17" s="11">
        <v>7000</v>
      </c>
      <c r="G17" s="13">
        <v>5500</v>
      </c>
      <c r="H17" s="13">
        <f t="shared" si="5"/>
        <v>38500000</v>
      </c>
      <c r="I17" s="11">
        <v>6789</v>
      </c>
      <c r="J17" s="13">
        <v>5500</v>
      </c>
      <c r="K17" s="13">
        <f t="shared" si="6"/>
        <v>37339500</v>
      </c>
      <c r="L17" s="11">
        <v>6530</v>
      </c>
      <c r="M17" s="13">
        <v>5500</v>
      </c>
      <c r="N17" s="13">
        <f t="shared" si="7"/>
        <v>35915000</v>
      </c>
      <c r="O17" s="17"/>
    </row>
    <row r="18" spans="1:15" s="20" customFormat="1" ht="42.75" customHeight="1" x14ac:dyDescent="0.25">
      <c r="A18" s="10">
        <v>7</v>
      </c>
      <c r="B18" s="7" t="s">
        <v>39</v>
      </c>
      <c r="C18" s="11">
        <v>55090</v>
      </c>
      <c r="D18" s="13">
        <v>5500</v>
      </c>
      <c r="E18" s="13">
        <f t="shared" si="4"/>
        <v>302995000</v>
      </c>
      <c r="F18" s="11">
        <v>55500</v>
      </c>
      <c r="G18" s="13">
        <v>5500</v>
      </c>
      <c r="H18" s="13">
        <f t="shared" si="5"/>
        <v>305250000</v>
      </c>
      <c r="I18" s="11">
        <v>55550</v>
      </c>
      <c r="J18" s="13">
        <v>5690</v>
      </c>
      <c r="K18" s="13">
        <f>I18*J18</f>
        <v>316079500</v>
      </c>
      <c r="L18" s="11">
        <v>55700</v>
      </c>
      <c r="M18" s="13">
        <v>5500</v>
      </c>
      <c r="N18" s="13">
        <f t="shared" si="7"/>
        <v>306350000</v>
      </c>
      <c r="O18" s="17"/>
    </row>
    <row r="19" spans="1:15" s="20" customFormat="1" ht="96.95" customHeight="1" x14ac:dyDescent="0.25">
      <c r="A19" s="10">
        <v>8</v>
      </c>
      <c r="B19" s="7" t="s">
        <v>43</v>
      </c>
      <c r="C19" s="11">
        <v>20</v>
      </c>
      <c r="D19" s="13">
        <v>5500</v>
      </c>
      <c r="E19" s="13">
        <f t="shared" si="4"/>
        <v>110000</v>
      </c>
      <c r="F19" s="11">
        <v>20</v>
      </c>
      <c r="G19" s="13">
        <v>5500</v>
      </c>
      <c r="H19" s="13">
        <f t="shared" si="5"/>
        <v>110000</v>
      </c>
      <c r="I19" s="11">
        <v>20</v>
      </c>
      <c r="J19" s="13">
        <v>5500</v>
      </c>
      <c r="K19" s="13">
        <f>I19*J19</f>
        <v>110000</v>
      </c>
      <c r="L19" s="11">
        <v>20</v>
      </c>
      <c r="M19" s="13">
        <v>5500</v>
      </c>
      <c r="N19" s="13">
        <f t="shared" si="7"/>
        <v>110000</v>
      </c>
      <c r="O19" s="17"/>
    </row>
    <row r="20" spans="1:15" s="20" customFormat="1" ht="72" customHeight="1" x14ac:dyDescent="0.25">
      <c r="A20" s="10">
        <v>9</v>
      </c>
      <c r="B20" s="7" t="s">
        <v>41</v>
      </c>
      <c r="C20" s="11">
        <v>3570</v>
      </c>
      <c r="D20" s="13">
        <v>1200</v>
      </c>
      <c r="E20" s="13">
        <f t="shared" ref="E20:E21" si="8">C20*D20</f>
        <v>4284000</v>
      </c>
      <c r="F20" s="11">
        <v>3570</v>
      </c>
      <c r="G20" s="13">
        <v>1200</v>
      </c>
      <c r="H20" s="13">
        <f t="shared" ref="H20:H21" si="9">F20*G20</f>
        <v>4284000</v>
      </c>
      <c r="I20" s="11">
        <v>3570</v>
      </c>
      <c r="J20" s="13">
        <v>1200</v>
      </c>
      <c r="K20" s="13">
        <f t="shared" ref="K20:K21" si="10">I20*J20</f>
        <v>4284000</v>
      </c>
      <c r="L20" s="11">
        <v>3570</v>
      </c>
      <c r="M20" s="13">
        <v>1200</v>
      </c>
      <c r="N20" s="13">
        <f t="shared" ref="N20:N21" si="11">L20*M20</f>
        <v>4284000</v>
      </c>
      <c r="O20" s="17"/>
    </row>
    <row r="21" spans="1:15" s="20" customFormat="1" ht="121.5" customHeight="1" x14ac:dyDescent="0.25">
      <c r="A21" s="10">
        <v>10</v>
      </c>
      <c r="B21" s="7" t="s">
        <v>87</v>
      </c>
      <c r="C21" s="11">
        <v>100</v>
      </c>
      <c r="D21" s="13">
        <v>2500</v>
      </c>
      <c r="E21" s="13">
        <f t="shared" si="8"/>
        <v>250000</v>
      </c>
      <c r="F21" s="11">
        <v>100</v>
      </c>
      <c r="G21" s="13">
        <v>2500</v>
      </c>
      <c r="H21" s="13">
        <f t="shared" si="9"/>
        <v>250000</v>
      </c>
      <c r="I21" s="11">
        <v>100</v>
      </c>
      <c r="J21" s="13">
        <v>2500</v>
      </c>
      <c r="K21" s="13">
        <f t="shared" si="10"/>
        <v>250000</v>
      </c>
      <c r="L21" s="11">
        <v>100</v>
      </c>
      <c r="M21" s="13">
        <v>2500</v>
      </c>
      <c r="N21" s="13">
        <f t="shared" si="11"/>
        <v>250000</v>
      </c>
      <c r="O21" s="17"/>
    </row>
    <row r="22" spans="1:15" s="32" customFormat="1" ht="51.6" customHeight="1" x14ac:dyDescent="0.25">
      <c r="A22" s="25" t="s">
        <v>48</v>
      </c>
      <c r="B22" s="24" t="s">
        <v>50</v>
      </c>
      <c r="C22" s="30">
        <f>SUM(C23:C27)</f>
        <v>13669</v>
      </c>
      <c r="D22" s="30"/>
      <c r="E22" s="30">
        <f t="shared" ref="E22:F22" si="12">SUM(E23:E27)</f>
        <v>15863400</v>
      </c>
      <c r="F22" s="30">
        <f t="shared" si="12"/>
        <v>14444</v>
      </c>
      <c r="G22" s="30"/>
      <c r="H22" s="30">
        <f t="shared" ref="H22" si="13">SUM(H23:H27)</f>
        <v>16754400</v>
      </c>
      <c r="I22" s="30">
        <f t="shared" ref="I22" si="14">SUM(I23:I27)</f>
        <v>15251</v>
      </c>
      <c r="J22" s="30"/>
      <c r="K22" s="30">
        <f t="shared" ref="K22" si="15">SUM(K23:K27)</f>
        <v>17683800</v>
      </c>
      <c r="L22" s="30">
        <f t="shared" ref="L22" si="16">SUM(L23:L27)</f>
        <v>16033</v>
      </c>
      <c r="M22" s="30"/>
      <c r="N22" s="30">
        <f t="shared" ref="N22" si="17">SUM(N23:N27)</f>
        <v>18597200</v>
      </c>
      <c r="O22" s="31"/>
    </row>
    <row r="23" spans="1:15" ht="34.5" customHeight="1" x14ac:dyDescent="0.25">
      <c r="A23" s="29">
        <v>1</v>
      </c>
      <c r="B23" s="26" t="s">
        <v>45</v>
      </c>
      <c r="C23" s="27">
        <v>10310</v>
      </c>
      <c r="D23" s="28">
        <v>1200</v>
      </c>
      <c r="E23" s="28">
        <v>12372000</v>
      </c>
      <c r="F23" s="27">
        <v>10830</v>
      </c>
      <c r="G23" s="28">
        <v>1200</v>
      </c>
      <c r="H23" s="28">
        <v>12996000</v>
      </c>
      <c r="I23" s="28">
        <v>11370</v>
      </c>
      <c r="J23" s="28">
        <v>1200</v>
      </c>
      <c r="K23" s="28">
        <v>13644000</v>
      </c>
      <c r="L23" s="28">
        <v>11940</v>
      </c>
      <c r="M23" s="28">
        <v>1200</v>
      </c>
      <c r="N23" s="28">
        <v>14328000</v>
      </c>
      <c r="O23" s="17"/>
    </row>
    <row r="24" spans="1:15" ht="54.95" customHeight="1" x14ac:dyDescent="0.25">
      <c r="A24" s="10">
        <v>2</v>
      </c>
      <c r="B24" s="7" t="s">
        <v>49</v>
      </c>
      <c r="C24" s="28">
        <v>302</v>
      </c>
      <c r="D24" s="28">
        <v>1200</v>
      </c>
      <c r="E24" s="28">
        <f>C24*D24</f>
        <v>362400</v>
      </c>
      <c r="F24" s="28">
        <v>362</v>
      </c>
      <c r="G24" s="28">
        <v>1200</v>
      </c>
      <c r="H24" s="28">
        <f>F24*G24</f>
        <v>434400</v>
      </c>
      <c r="I24" s="28">
        <v>434</v>
      </c>
      <c r="J24" s="28">
        <v>1200</v>
      </c>
      <c r="K24" s="28">
        <f>I24*J24</f>
        <v>520800</v>
      </c>
      <c r="L24" s="28">
        <v>521</v>
      </c>
      <c r="M24" s="28">
        <v>1200</v>
      </c>
      <c r="N24" s="28">
        <f>L24*M24</f>
        <v>625200</v>
      </c>
      <c r="O24" s="17"/>
    </row>
    <row r="25" spans="1:15" ht="82.5" customHeight="1" x14ac:dyDescent="0.25">
      <c r="A25" s="10">
        <v>3</v>
      </c>
      <c r="B25" s="7" t="s">
        <v>46</v>
      </c>
      <c r="C25" s="28">
        <v>2155</v>
      </c>
      <c r="D25" s="28">
        <v>1200</v>
      </c>
      <c r="E25" s="28">
        <v>2155000</v>
      </c>
      <c r="F25" s="28">
        <v>2350</v>
      </c>
      <c r="G25" s="28">
        <v>1200</v>
      </c>
      <c r="H25" s="28">
        <v>2350000</v>
      </c>
      <c r="I25" s="28">
        <v>2545</v>
      </c>
      <c r="J25" s="28">
        <v>1200</v>
      </c>
      <c r="K25" s="28">
        <v>2545000</v>
      </c>
      <c r="L25" s="28">
        <v>2670</v>
      </c>
      <c r="M25" s="28">
        <v>1200</v>
      </c>
      <c r="N25" s="28">
        <v>2670000</v>
      </c>
      <c r="O25" s="17"/>
    </row>
    <row r="26" spans="1:15" ht="79.5" customHeight="1" x14ac:dyDescent="0.25">
      <c r="A26" s="10">
        <v>4</v>
      </c>
      <c r="B26" s="7" t="s">
        <v>47</v>
      </c>
      <c r="C26" s="28">
        <v>884</v>
      </c>
      <c r="D26" s="28">
        <v>1200</v>
      </c>
      <c r="E26" s="28">
        <v>884000</v>
      </c>
      <c r="F26" s="28">
        <v>884</v>
      </c>
      <c r="G26" s="28">
        <v>1200</v>
      </c>
      <c r="H26" s="28">
        <v>884000</v>
      </c>
      <c r="I26" s="28">
        <v>884</v>
      </c>
      <c r="J26" s="28">
        <v>1200</v>
      </c>
      <c r="K26" s="28">
        <v>884000</v>
      </c>
      <c r="L26" s="28">
        <v>884</v>
      </c>
      <c r="M26" s="28">
        <v>1200</v>
      </c>
      <c r="N26" s="28">
        <v>884000</v>
      </c>
      <c r="O26" s="17"/>
    </row>
    <row r="27" spans="1:15" s="20" customFormat="1" ht="125.25" customHeight="1" x14ac:dyDescent="0.25">
      <c r="A27" s="10">
        <v>5</v>
      </c>
      <c r="B27" s="7" t="s">
        <v>51</v>
      </c>
      <c r="C27" s="28">
        <v>18</v>
      </c>
      <c r="D27" s="28">
        <v>5000</v>
      </c>
      <c r="E27" s="28">
        <f>C27*D27</f>
        <v>90000</v>
      </c>
      <c r="F27" s="28">
        <v>18</v>
      </c>
      <c r="G27" s="28">
        <v>5000</v>
      </c>
      <c r="H27" s="28">
        <f>F27*G27</f>
        <v>90000</v>
      </c>
      <c r="I27" s="28">
        <v>18</v>
      </c>
      <c r="J27" s="28">
        <v>5000</v>
      </c>
      <c r="K27" s="28">
        <f>I27*J27</f>
        <v>90000</v>
      </c>
      <c r="L27" s="28">
        <v>18</v>
      </c>
      <c r="M27" s="28">
        <v>5000</v>
      </c>
      <c r="N27" s="28">
        <f>L27*M27</f>
        <v>90000</v>
      </c>
      <c r="O27" s="17"/>
    </row>
    <row r="28" spans="1:15" s="32" customFormat="1" ht="39.950000000000003" customHeight="1" x14ac:dyDescent="0.25">
      <c r="A28" s="25" t="s">
        <v>52</v>
      </c>
      <c r="B28" s="24" t="s">
        <v>53</v>
      </c>
      <c r="C28" s="30">
        <f>C29+C30</f>
        <v>59150</v>
      </c>
      <c r="D28" s="30"/>
      <c r="E28" s="30">
        <f t="shared" ref="E28:F28" si="18">E29+E30</f>
        <v>111150000</v>
      </c>
      <c r="F28" s="30">
        <f t="shared" si="18"/>
        <v>33963</v>
      </c>
      <c r="G28" s="30"/>
      <c r="H28" s="30">
        <f t="shared" ref="H28" si="19">H29+H30</f>
        <v>61133400</v>
      </c>
      <c r="I28" s="30">
        <f>I29+I30</f>
        <v>30566</v>
      </c>
      <c r="J28" s="30"/>
      <c r="K28" s="30">
        <f>K29+K30</f>
        <v>55018800</v>
      </c>
      <c r="L28" s="30">
        <f t="shared" ref="L28" si="20">L29+L30</f>
        <v>27510</v>
      </c>
      <c r="M28" s="30"/>
      <c r="N28" s="30">
        <f t="shared" ref="N28" si="21">N29+N30</f>
        <v>49518000</v>
      </c>
      <c r="O28" s="31"/>
    </row>
    <row r="29" spans="1:15" ht="39.950000000000003" customHeight="1" x14ac:dyDescent="0.25">
      <c r="A29" s="10">
        <v>1</v>
      </c>
      <c r="B29" s="7" t="s">
        <v>54</v>
      </c>
      <c r="C29" s="11">
        <v>23400</v>
      </c>
      <c r="D29" s="13">
        <v>2000</v>
      </c>
      <c r="E29" s="13">
        <f>C29*D29</f>
        <v>46800000</v>
      </c>
      <c r="F29" s="11">
        <v>0</v>
      </c>
      <c r="G29" s="13">
        <v>0</v>
      </c>
      <c r="H29" s="13">
        <v>0</v>
      </c>
      <c r="I29" s="11">
        <v>0</v>
      </c>
      <c r="J29" s="13">
        <v>0</v>
      </c>
      <c r="K29" s="13">
        <v>0</v>
      </c>
      <c r="L29" s="11">
        <v>0</v>
      </c>
      <c r="M29" s="13">
        <v>0</v>
      </c>
      <c r="N29" s="13">
        <v>0</v>
      </c>
      <c r="O29" s="17"/>
    </row>
    <row r="30" spans="1:15" ht="39.950000000000003" customHeight="1" x14ac:dyDescent="0.25">
      <c r="A30" s="10">
        <v>2</v>
      </c>
      <c r="B30" s="7" t="s">
        <v>55</v>
      </c>
      <c r="C30" s="11">
        <v>35750</v>
      </c>
      <c r="D30" s="13">
        <v>1800</v>
      </c>
      <c r="E30" s="13">
        <f>C30*D30</f>
        <v>64350000</v>
      </c>
      <c r="F30" s="11">
        <v>33963</v>
      </c>
      <c r="G30" s="13">
        <v>1800</v>
      </c>
      <c r="H30" s="13">
        <f>F30*G30</f>
        <v>61133400</v>
      </c>
      <c r="I30" s="11">
        <v>30566</v>
      </c>
      <c r="J30" s="13">
        <v>1800</v>
      </c>
      <c r="K30" s="13">
        <f>I30*J30</f>
        <v>55018800</v>
      </c>
      <c r="L30" s="13">
        <v>27510</v>
      </c>
      <c r="M30" s="13">
        <v>1800</v>
      </c>
      <c r="N30" s="13">
        <f>L30*M30</f>
        <v>49518000</v>
      </c>
      <c r="O30" s="17"/>
    </row>
    <row r="31" spans="1:15" ht="29.25" customHeight="1" x14ac:dyDescent="0.25">
      <c r="A31" s="9" t="s">
        <v>8</v>
      </c>
      <c r="B31" s="6" t="s">
        <v>21</v>
      </c>
      <c r="C31" s="18">
        <f t="shared" ref="C31" si="22">SUM(C32:C45)</f>
        <v>97624</v>
      </c>
      <c r="D31" s="18"/>
      <c r="E31" s="18">
        <f t="shared" ref="E31" si="23">SUM(E32:E45)</f>
        <v>536752000</v>
      </c>
      <c r="F31" s="18">
        <f t="shared" ref="F31" si="24">SUM(F32:F45)</f>
        <v>97542</v>
      </c>
      <c r="G31" s="18"/>
      <c r="H31" s="18">
        <f t="shared" ref="H31" si="25">SUM(H32:H45)</f>
        <v>536301000</v>
      </c>
      <c r="I31" s="18">
        <f t="shared" ref="I31" si="26">SUM(I32:I45)</f>
        <v>97377</v>
      </c>
      <c r="J31" s="18"/>
      <c r="K31" s="18">
        <f t="shared" ref="K31" si="27">SUM(K32:K45)</f>
        <v>545948000</v>
      </c>
      <c r="L31" s="18">
        <f t="shared" ref="L31" si="28">SUM(L32:L45)</f>
        <v>97264</v>
      </c>
      <c r="M31" s="18"/>
      <c r="N31" s="18">
        <f t="shared" ref="N31" si="29">SUM(N32:N45)</f>
        <v>534772000</v>
      </c>
      <c r="O31" s="18"/>
    </row>
    <row r="32" spans="1:15" ht="59.25" customHeight="1" x14ac:dyDescent="0.25">
      <c r="A32" s="10">
        <v>1</v>
      </c>
      <c r="B32" s="7" t="s">
        <v>22</v>
      </c>
      <c r="C32" s="11">
        <v>4</v>
      </c>
      <c r="D32" s="13">
        <v>5500</v>
      </c>
      <c r="E32" s="13">
        <f>C32*D32</f>
        <v>22000</v>
      </c>
      <c r="F32" s="11">
        <v>4</v>
      </c>
      <c r="G32" s="13">
        <v>5500</v>
      </c>
      <c r="H32" s="13">
        <f>F32*G32</f>
        <v>22000</v>
      </c>
      <c r="I32" s="11">
        <v>3</v>
      </c>
      <c r="J32" s="13">
        <v>5500</v>
      </c>
      <c r="K32" s="13">
        <f>I32*J32</f>
        <v>16500</v>
      </c>
      <c r="L32" s="11">
        <v>2</v>
      </c>
      <c r="M32" s="13">
        <v>5500</v>
      </c>
      <c r="N32" s="13">
        <f>L32*M32</f>
        <v>11000</v>
      </c>
      <c r="O32" s="17"/>
    </row>
    <row r="33" spans="1:15" ht="75" customHeight="1" x14ac:dyDescent="0.25">
      <c r="A33" s="10">
        <v>2</v>
      </c>
      <c r="B33" s="7" t="s">
        <v>23</v>
      </c>
      <c r="C33" s="11">
        <v>28</v>
      </c>
      <c r="D33" s="13">
        <v>5500</v>
      </c>
      <c r="E33" s="13">
        <f t="shared" ref="E33:E45" si="30">C33*D33</f>
        <v>154000</v>
      </c>
      <c r="F33" s="11">
        <v>26</v>
      </c>
      <c r="G33" s="13">
        <v>5500</v>
      </c>
      <c r="H33" s="13">
        <f t="shared" ref="H33:H45" si="31">F33*G33</f>
        <v>143000</v>
      </c>
      <c r="I33" s="11">
        <v>24</v>
      </c>
      <c r="J33" s="13">
        <v>5500</v>
      </c>
      <c r="K33" s="13">
        <f t="shared" ref="K33:K45" si="32">I33*J33</f>
        <v>132000</v>
      </c>
      <c r="L33" s="11">
        <v>22</v>
      </c>
      <c r="M33" s="13">
        <v>5500</v>
      </c>
      <c r="N33" s="13">
        <f t="shared" ref="N33:N45" si="33">L33*M33</f>
        <v>121000</v>
      </c>
      <c r="O33" s="17"/>
    </row>
    <row r="34" spans="1:15" ht="39" customHeight="1" x14ac:dyDescent="0.25">
      <c r="A34" s="10">
        <v>3</v>
      </c>
      <c r="B34" s="7" t="s">
        <v>24</v>
      </c>
      <c r="C34" s="11">
        <v>45</v>
      </c>
      <c r="D34" s="13">
        <v>5500</v>
      </c>
      <c r="E34" s="13">
        <f t="shared" si="30"/>
        <v>247500</v>
      </c>
      <c r="F34" s="11">
        <v>44</v>
      </c>
      <c r="G34" s="13">
        <v>5500</v>
      </c>
      <c r="H34" s="13">
        <f t="shared" si="31"/>
        <v>242000</v>
      </c>
      <c r="I34" s="11">
        <v>43</v>
      </c>
      <c r="J34" s="13">
        <v>5500</v>
      </c>
      <c r="K34" s="13">
        <f t="shared" si="32"/>
        <v>236500</v>
      </c>
      <c r="L34" s="11">
        <v>42</v>
      </c>
      <c r="M34" s="13">
        <v>5500</v>
      </c>
      <c r="N34" s="13">
        <f t="shared" si="33"/>
        <v>231000</v>
      </c>
      <c r="O34" s="13"/>
    </row>
    <row r="35" spans="1:15" ht="47.25" customHeight="1" x14ac:dyDescent="0.25">
      <c r="A35" s="10">
        <v>4</v>
      </c>
      <c r="B35" s="7" t="s">
        <v>25</v>
      </c>
      <c r="C35" s="11">
        <v>15</v>
      </c>
      <c r="D35" s="13">
        <v>5500</v>
      </c>
      <c r="E35" s="13">
        <f t="shared" si="30"/>
        <v>82500</v>
      </c>
      <c r="F35" s="11">
        <v>15</v>
      </c>
      <c r="G35" s="13">
        <v>5500</v>
      </c>
      <c r="H35" s="13">
        <f t="shared" si="31"/>
        <v>82500</v>
      </c>
      <c r="I35" s="11">
        <v>15</v>
      </c>
      <c r="J35" s="13">
        <v>5500</v>
      </c>
      <c r="K35" s="13">
        <f t="shared" si="32"/>
        <v>82500</v>
      </c>
      <c r="L35" s="11">
        <v>15</v>
      </c>
      <c r="M35" s="13">
        <v>5500</v>
      </c>
      <c r="N35" s="13">
        <f t="shared" si="33"/>
        <v>82500</v>
      </c>
      <c r="O35" s="19"/>
    </row>
    <row r="36" spans="1:15" ht="54" customHeight="1" x14ac:dyDescent="0.25">
      <c r="A36" s="10">
        <v>5</v>
      </c>
      <c r="B36" s="7" t="s">
        <v>26</v>
      </c>
      <c r="C36" s="11">
        <v>1</v>
      </c>
      <c r="D36" s="13">
        <v>5500</v>
      </c>
      <c r="E36" s="13">
        <f t="shared" si="30"/>
        <v>5500</v>
      </c>
      <c r="F36" s="11">
        <v>1</v>
      </c>
      <c r="G36" s="13">
        <v>5500</v>
      </c>
      <c r="H36" s="13">
        <f t="shared" si="31"/>
        <v>5500</v>
      </c>
      <c r="I36" s="11">
        <v>1</v>
      </c>
      <c r="J36" s="13">
        <v>5500</v>
      </c>
      <c r="K36" s="13">
        <f t="shared" si="32"/>
        <v>5500</v>
      </c>
      <c r="L36" s="11">
        <v>1</v>
      </c>
      <c r="M36" s="13">
        <v>5500</v>
      </c>
      <c r="N36" s="13">
        <f t="shared" si="33"/>
        <v>5500</v>
      </c>
      <c r="O36" s="19"/>
    </row>
    <row r="37" spans="1:15" s="20" customFormat="1" ht="38.25" customHeight="1" x14ac:dyDescent="0.25">
      <c r="A37" s="10">
        <v>6</v>
      </c>
      <c r="B37" s="7" t="s">
        <v>38</v>
      </c>
      <c r="C37" s="11">
        <v>7489</v>
      </c>
      <c r="D37" s="13">
        <v>5500</v>
      </c>
      <c r="E37" s="13">
        <f t="shared" si="30"/>
        <v>41189500</v>
      </c>
      <c r="F37" s="11">
        <v>7000</v>
      </c>
      <c r="G37" s="13">
        <v>5500</v>
      </c>
      <c r="H37" s="13">
        <f t="shared" si="31"/>
        <v>38500000</v>
      </c>
      <c r="I37" s="11">
        <v>6789</v>
      </c>
      <c r="J37" s="13">
        <v>5500</v>
      </c>
      <c r="K37" s="13">
        <f t="shared" si="32"/>
        <v>37339500</v>
      </c>
      <c r="L37" s="11">
        <v>6530</v>
      </c>
      <c r="M37" s="13">
        <v>5500</v>
      </c>
      <c r="N37" s="13">
        <f t="shared" si="33"/>
        <v>35915000</v>
      </c>
      <c r="O37" s="17"/>
    </row>
    <row r="38" spans="1:15" s="20" customFormat="1" ht="42.75" customHeight="1" x14ac:dyDescent="0.25">
      <c r="A38" s="10">
        <v>7</v>
      </c>
      <c r="B38" s="7" t="s">
        <v>39</v>
      </c>
      <c r="C38" s="11">
        <v>55090</v>
      </c>
      <c r="D38" s="13">
        <v>5500</v>
      </c>
      <c r="E38" s="13">
        <f t="shared" si="30"/>
        <v>302995000</v>
      </c>
      <c r="F38" s="11">
        <v>55500</v>
      </c>
      <c r="G38" s="13">
        <v>5500</v>
      </c>
      <c r="H38" s="13">
        <f t="shared" si="31"/>
        <v>305250000</v>
      </c>
      <c r="I38" s="11">
        <v>55550</v>
      </c>
      <c r="J38" s="13">
        <v>5690</v>
      </c>
      <c r="K38" s="13">
        <f>I38*J38</f>
        <v>316079500</v>
      </c>
      <c r="L38" s="11">
        <v>55700</v>
      </c>
      <c r="M38" s="13">
        <v>5500</v>
      </c>
      <c r="N38" s="13">
        <f t="shared" si="33"/>
        <v>306350000</v>
      </c>
      <c r="O38" s="17"/>
    </row>
    <row r="39" spans="1:15" ht="68.25" customHeight="1" x14ac:dyDescent="0.25">
      <c r="A39" s="10">
        <v>8</v>
      </c>
      <c r="B39" s="7" t="s">
        <v>27</v>
      </c>
      <c r="C39" s="13">
        <f>20355+15</f>
        <v>20370</v>
      </c>
      <c r="D39" s="13">
        <v>5500</v>
      </c>
      <c r="E39" s="13">
        <f t="shared" si="30"/>
        <v>112035000</v>
      </c>
      <c r="F39" s="13">
        <f>20355+15</f>
        <v>20370</v>
      </c>
      <c r="G39" s="13">
        <v>5500</v>
      </c>
      <c r="H39" s="13">
        <f t="shared" si="31"/>
        <v>112035000</v>
      </c>
      <c r="I39" s="13">
        <f>20355+15</f>
        <v>20370</v>
      </c>
      <c r="J39" s="13">
        <v>5500</v>
      </c>
      <c r="K39" s="13">
        <f t="shared" si="32"/>
        <v>112035000</v>
      </c>
      <c r="L39" s="13">
        <f>20355+15</f>
        <v>20370</v>
      </c>
      <c r="M39" s="13">
        <v>5500</v>
      </c>
      <c r="N39" s="13">
        <f t="shared" si="33"/>
        <v>112035000</v>
      </c>
      <c r="O39" s="19"/>
    </row>
    <row r="40" spans="1:15" ht="62.25" customHeight="1" x14ac:dyDescent="0.25">
      <c r="A40" s="10">
        <v>9</v>
      </c>
      <c r="B40" s="7" t="s">
        <v>28</v>
      </c>
      <c r="C40" s="13">
        <v>7000</v>
      </c>
      <c r="D40" s="13">
        <v>5500</v>
      </c>
      <c r="E40" s="13">
        <f t="shared" si="30"/>
        <v>38500000</v>
      </c>
      <c r="F40" s="13">
        <v>7000</v>
      </c>
      <c r="G40" s="13">
        <v>5500</v>
      </c>
      <c r="H40" s="13">
        <f t="shared" si="31"/>
        <v>38500000</v>
      </c>
      <c r="I40" s="13">
        <v>7000</v>
      </c>
      <c r="J40" s="13">
        <v>5500</v>
      </c>
      <c r="K40" s="13">
        <f t="shared" si="32"/>
        <v>38500000</v>
      </c>
      <c r="L40" s="13">
        <v>7000</v>
      </c>
      <c r="M40" s="13">
        <v>5500</v>
      </c>
      <c r="N40" s="13">
        <f t="shared" si="33"/>
        <v>38500000</v>
      </c>
      <c r="O40" s="19"/>
    </row>
    <row r="41" spans="1:15" ht="45" customHeight="1" x14ac:dyDescent="0.25">
      <c r="A41" s="10">
        <v>10</v>
      </c>
      <c r="B41" s="7" t="s">
        <v>29</v>
      </c>
      <c r="C41" s="13">
        <v>0</v>
      </c>
      <c r="D41" s="13">
        <v>0</v>
      </c>
      <c r="E41" s="13">
        <f t="shared" si="30"/>
        <v>0</v>
      </c>
      <c r="F41" s="13">
        <v>0</v>
      </c>
      <c r="G41" s="13">
        <v>0</v>
      </c>
      <c r="H41" s="13">
        <f t="shared" si="31"/>
        <v>0</v>
      </c>
      <c r="I41" s="13">
        <v>0</v>
      </c>
      <c r="J41" s="13">
        <v>0</v>
      </c>
      <c r="K41" s="13">
        <f t="shared" si="32"/>
        <v>0</v>
      </c>
      <c r="L41" s="13">
        <v>0</v>
      </c>
      <c r="M41" s="13">
        <v>0</v>
      </c>
      <c r="N41" s="13">
        <f t="shared" si="33"/>
        <v>0</v>
      </c>
      <c r="O41" s="19"/>
    </row>
    <row r="42" spans="1:15" ht="42" customHeight="1" x14ac:dyDescent="0.25">
      <c r="A42" s="10">
        <v>11</v>
      </c>
      <c r="B42" s="7" t="s">
        <v>30</v>
      </c>
      <c r="C42" s="13">
        <f>6826+24</f>
        <v>6850</v>
      </c>
      <c r="D42" s="13">
        <v>5500</v>
      </c>
      <c r="E42" s="13">
        <f t="shared" si="30"/>
        <v>37675000</v>
      </c>
      <c r="F42" s="13">
        <f>6826+24</f>
        <v>6850</v>
      </c>
      <c r="G42" s="13">
        <v>5500</v>
      </c>
      <c r="H42" s="13">
        <f t="shared" si="31"/>
        <v>37675000</v>
      </c>
      <c r="I42" s="13">
        <f>6826+24</f>
        <v>6850</v>
      </c>
      <c r="J42" s="13">
        <v>5500</v>
      </c>
      <c r="K42" s="13">
        <f t="shared" si="32"/>
        <v>37675000</v>
      </c>
      <c r="L42" s="13">
        <f>6826+24</f>
        <v>6850</v>
      </c>
      <c r="M42" s="13">
        <v>5500</v>
      </c>
      <c r="N42" s="13">
        <f t="shared" si="33"/>
        <v>37675000</v>
      </c>
      <c r="O42" s="19"/>
    </row>
    <row r="43" spans="1:15" ht="43.5" customHeight="1" x14ac:dyDescent="0.25">
      <c r="A43" s="10">
        <v>12</v>
      </c>
      <c r="B43" s="7" t="s">
        <v>31</v>
      </c>
      <c r="C43" s="13">
        <v>652</v>
      </c>
      <c r="D43" s="13">
        <v>5500</v>
      </c>
      <c r="E43" s="13">
        <f t="shared" si="30"/>
        <v>3586000</v>
      </c>
      <c r="F43" s="13">
        <v>652</v>
      </c>
      <c r="G43" s="13">
        <v>5500</v>
      </c>
      <c r="H43" s="13">
        <f t="shared" si="31"/>
        <v>3586000</v>
      </c>
      <c r="I43" s="13">
        <v>652</v>
      </c>
      <c r="J43" s="13">
        <v>5500</v>
      </c>
      <c r="K43" s="13">
        <f t="shared" si="32"/>
        <v>3586000</v>
      </c>
      <c r="L43" s="13">
        <v>652</v>
      </c>
      <c r="M43" s="13">
        <v>5500</v>
      </c>
      <c r="N43" s="13">
        <f t="shared" si="33"/>
        <v>3586000</v>
      </c>
      <c r="O43" s="19"/>
    </row>
    <row r="44" spans="1:15" s="20" customFormat="1" ht="102" customHeight="1" x14ac:dyDescent="0.25">
      <c r="A44" s="10">
        <v>13</v>
      </c>
      <c r="B44" s="7" t="s">
        <v>43</v>
      </c>
      <c r="C44" s="11">
        <v>20</v>
      </c>
      <c r="D44" s="13">
        <v>5500</v>
      </c>
      <c r="E44" s="13">
        <f t="shared" si="30"/>
        <v>110000</v>
      </c>
      <c r="F44" s="11">
        <v>20</v>
      </c>
      <c r="G44" s="13">
        <v>5500</v>
      </c>
      <c r="H44" s="13">
        <f t="shared" si="31"/>
        <v>110000</v>
      </c>
      <c r="I44" s="11">
        <v>20</v>
      </c>
      <c r="J44" s="13">
        <v>5500</v>
      </c>
      <c r="K44" s="13">
        <f t="shared" si="32"/>
        <v>110000</v>
      </c>
      <c r="L44" s="11">
        <v>20</v>
      </c>
      <c r="M44" s="13">
        <v>5500</v>
      </c>
      <c r="N44" s="13">
        <f t="shared" si="33"/>
        <v>110000</v>
      </c>
      <c r="O44" s="19"/>
    </row>
    <row r="45" spans="1:15" ht="129.75" customHeight="1" x14ac:dyDescent="0.25">
      <c r="A45" s="10">
        <v>14</v>
      </c>
      <c r="B45" s="7" t="s">
        <v>90</v>
      </c>
      <c r="C45" s="11">
        <v>60</v>
      </c>
      <c r="D45" s="13">
        <v>2500</v>
      </c>
      <c r="E45" s="13">
        <f t="shared" si="30"/>
        <v>150000</v>
      </c>
      <c r="F45" s="11">
        <v>60</v>
      </c>
      <c r="G45" s="13">
        <v>2500</v>
      </c>
      <c r="H45" s="13">
        <f t="shared" si="31"/>
        <v>150000</v>
      </c>
      <c r="I45" s="11">
        <v>60</v>
      </c>
      <c r="J45" s="13">
        <v>2500</v>
      </c>
      <c r="K45" s="13">
        <f t="shared" si="32"/>
        <v>150000</v>
      </c>
      <c r="L45" s="11">
        <v>60</v>
      </c>
      <c r="M45" s="13">
        <v>2500</v>
      </c>
      <c r="N45" s="13">
        <f t="shared" si="33"/>
        <v>150000</v>
      </c>
      <c r="O45" s="19"/>
    </row>
    <row r="46" spans="1:15" ht="29.45" customHeight="1" x14ac:dyDescent="0.25">
      <c r="A46" s="9" t="s">
        <v>32</v>
      </c>
      <c r="B46" s="6" t="s">
        <v>33</v>
      </c>
      <c r="C46" s="33">
        <f>SUM(C47:C52)</f>
        <v>113</v>
      </c>
      <c r="D46" s="33"/>
      <c r="E46" s="33">
        <f t="shared" ref="E46:F46" si="34">SUM(E47:E52)</f>
        <v>561500</v>
      </c>
      <c r="F46" s="33">
        <f t="shared" si="34"/>
        <v>110</v>
      </c>
      <c r="G46" s="33"/>
      <c r="H46" s="33">
        <f t="shared" ref="H46" si="35">SUM(H47:H52)</f>
        <v>545000</v>
      </c>
      <c r="I46" s="33">
        <f t="shared" ref="I46" si="36">SUM(I47:I52)</f>
        <v>106</v>
      </c>
      <c r="J46" s="33"/>
      <c r="K46" s="33">
        <f t="shared" ref="K46" si="37">SUM(K47:K52)</f>
        <v>523000</v>
      </c>
      <c r="L46" s="33">
        <f t="shared" ref="L46" si="38">SUM(L47:L52)</f>
        <v>102</v>
      </c>
      <c r="M46" s="33"/>
      <c r="N46" s="33">
        <f t="shared" ref="N46" si="39">SUM(N47:N52)</f>
        <v>501000</v>
      </c>
      <c r="O46" s="33"/>
    </row>
    <row r="47" spans="1:15" ht="56.45" customHeight="1" x14ac:dyDescent="0.25">
      <c r="A47" s="10">
        <v>1</v>
      </c>
      <c r="B47" s="7" t="s">
        <v>22</v>
      </c>
      <c r="C47" s="11">
        <v>4</v>
      </c>
      <c r="D47" s="13">
        <v>5500</v>
      </c>
      <c r="E47" s="13">
        <f>C47*D47</f>
        <v>22000</v>
      </c>
      <c r="F47" s="11">
        <v>4</v>
      </c>
      <c r="G47" s="13">
        <v>5500</v>
      </c>
      <c r="H47" s="13">
        <f>F47*G47</f>
        <v>22000</v>
      </c>
      <c r="I47" s="11">
        <v>3</v>
      </c>
      <c r="J47" s="13">
        <v>5500</v>
      </c>
      <c r="K47" s="13">
        <f>I47*J47</f>
        <v>16500</v>
      </c>
      <c r="L47" s="11">
        <v>2</v>
      </c>
      <c r="M47" s="13">
        <v>5500</v>
      </c>
      <c r="N47" s="13">
        <f>L47*M47</f>
        <v>11000</v>
      </c>
      <c r="O47" s="19"/>
    </row>
    <row r="48" spans="1:15" ht="67.5" customHeight="1" x14ac:dyDescent="0.25">
      <c r="A48" s="10">
        <v>2</v>
      </c>
      <c r="B48" s="7" t="s">
        <v>23</v>
      </c>
      <c r="C48" s="11">
        <v>28</v>
      </c>
      <c r="D48" s="13">
        <v>5500</v>
      </c>
      <c r="E48" s="13">
        <f t="shared" ref="E48:E52" si="40">C48*D48</f>
        <v>154000</v>
      </c>
      <c r="F48" s="11">
        <v>26</v>
      </c>
      <c r="G48" s="13">
        <v>5500</v>
      </c>
      <c r="H48" s="13">
        <f t="shared" ref="H48:H52" si="41">F48*G48</f>
        <v>143000</v>
      </c>
      <c r="I48" s="11">
        <v>24</v>
      </c>
      <c r="J48" s="13">
        <v>5500</v>
      </c>
      <c r="K48" s="13">
        <f t="shared" ref="K48:K52" si="42">I48*J48</f>
        <v>132000</v>
      </c>
      <c r="L48" s="11">
        <v>22</v>
      </c>
      <c r="M48" s="13">
        <v>5500</v>
      </c>
      <c r="N48" s="13">
        <f t="shared" ref="N48:N52" si="43">L48*M48</f>
        <v>121000</v>
      </c>
      <c r="O48" s="19"/>
    </row>
    <row r="49" spans="1:15" ht="31.5" x14ac:dyDescent="0.25">
      <c r="A49" s="10">
        <v>3</v>
      </c>
      <c r="B49" s="7" t="s">
        <v>24</v>
      </c>
      <c r="C49" s="11">
        <v>45</v>
      </c>
      <c r="D49" s="13">
        <v>5500</v>
      </c>
      <c r="E49" s="13">
        <f t="shared" si="40"/>
        <v>247500</v>
      </c>
      <c r="F49" s="11">
        <v>44</v>
      </c>
      <c r="G49" s="13">
        <v>5500</v>
      </c>
      <c r="H49" s="13">
        <f t="shared" si="41"/>
        <v>242000</v>
      </c>
      <c r="I49" s="11">
        <v>43</v>
      </c>
      <c r="J49" s="13">
        <v>5500</v>
      </c>
      <c r="K49" s="13">
        <f t="shared" si="42"/>
        <v>236500</v>
      </c>
      <c r="L49" s="11">
        <v>42</v>
      </c>
      <c r="M49" s="13">
        <v>5500</v>
      </c>
      <c r="N49" s="13">
        <f t="shared" si="43"/>
        <v>231000</v>
      </c>
      <c r="O49" s="19"/>
    </row>
    <row r="50" spans="1:15" ht="42.95" customHeight="1" x14ac:dyDescent="0.25">
      <c r="A50" s="10">
        <v>4</v>
      </c>
      <c r="B50" s="7" t="s">
        <v>25</v>
      </c>
      <c r="C50" s="11">
        <v>15</v>
      </c>
      <c r="D50" s="13">
        <v>5500</v>
      </c>
      <c r="E50" s="13">
        <f t="shared" si="40"/>
        <v>82500</v>
      </c>
      <c r="F50" s="11">
        <v>15</v>
      </c>
      <c r="G50" s="13">
        <v>5500</v>
      </c>
      <c r="H50" s="13">
        <f t="shared" si="41"/>
        <v>82500</v>
      </c>
      <c r="I50" s="11">
        <v>15</v>
      </c>
      <c r="J50" s="13">
        <v>5500</v>
      </c>
      <c r="K50" s="13">
        <f t="shared" si="42"/>
        <v>82500</v>
      </c>
      <c r="L50" s="11">
        <v>15</v>
      </c>
      <c r="M50" s="13">
        <v>5500</v>
      </c>
      <c r="N50" s="13">
        <f t="shared" si="43"/>
        <v>82500</v>
      </c>
      <c r="O50" s="19"/>
    </row>
    <row r="51" spans="1:15" ht="47.25" x14ac:dyDescent="0.25">
      <c r="A51" s="10">
        <v>5</v>
      </c>
      <c r="B51" s="7" t="s">
        <v>26</v>
      </c>
      <c r="C51" s="11">
        <v>1</v>
      </c>
      <c r="D51" s="13">
        <v>5500</v>
      </c>
      <c r="E51" s="13">
        <f t="shared" si="40"/>
        <v>5500</v>
      </c>
      <c r="F51" s="11">
        <v>1</v>
      </c>
      <c r="G51" s="13">
        <v>5500</v>
      </c>
      <c r="H51" s="13">
        <f t="shared" si="41"/>
        <v>5500</v>
      </c>
      <c r="I51" s="11">
        <v>1</v>
      </c>
      <c r="J51" s="13">
        <v>5500</v>
      </c>
      <c r="K51" s="13">
        <f t="shared" si="42"/>
        <v>5500</v>
      </c>
      <c r="L51" s="11">
        <v>1</v>
      </c>
      <c r="M51" s="13">
        <v>5500</v>
      </c>
      <c r="N51" s="13">
        <f t="shared" si="43"/>
        <v>5500</v>
      </c>
      <c r="O51" s="19"/>
    </row>
    <row r="52" spans="1:15" ht="89.25" customHeight="1" x14ac:dyDescent="0.25">
      <c r="A52" s="10">
        <v>6</v>
      </c>
      <c r="B52" s="7" t="s">
        <v>88</v>
      </c>
      <c r="C52" s="11">
        <v>20</v>
      </c>
      <c r="D52" s="13">
        <v>2500</v>
      </c>
      <c r="E52" s="13">
        <f t="shared" si="40"/>
        <v>50000</v>
      </c>
      <c r="F52" s="11">
        <v>20</v>
      </c>
      <c r="G52" s="13">
        <v>2500</v>
      </c>
      <c r="H52" s="13">
        <f t="shared" si="41"/>
        <v>50000</v>
      </c>
      <c r="I52" s="11">
        <v>20</v>
      </c>
      <c r="J52" s="13">
        <v>2500</v>
      </c>
      <c r="K52" s="13">
        <f t="shared" si="42"/>
        <v>50000</v>
      </c>
      <c r="L52" s="11">
        <v>20</v>
      </c>
      <c r="M52" s="13">
        <v>2500</v>
      </c>
      <c r="N52" s="13">
        <f t="shared" si="43"/>
        <v>50000</v>
      </c>
      <c r="O52" s="19"/>
    </row>
    <row r="53" spans="1:15" s="39" customFormat="1" ht="58.5" customHeight="1" x14ac:dyDescent="0.25">
      <c r="A53" s="35" t="s">
        <v>32</v>
      </c>
      <c r="B53" s="44" t="s">
        <v>56</v>
      </c>
      <c r="C53" s="36">
        <f>C54+C60</f>
        <v>81934</v>
      </c>
      <c r="D53" s="37"/>
      <c r="E53" s="36">
        <f>E54+E60+E61</f>
        <v>122648200</v>
      </c>
      <c r="F53" s="36">
        <f>F54+F60</f>
        <v>82752.2</v>
      </c>
      <c r="G53" s="37"/>
      <c r="H53" s="36">
        <f>H54+H60+H61</f>
        <v>123778982.00000001</v>
      </c>
      <c r="I53" s="36">
        <f>I54+I60</f>
        <v>83578.582000000009</v>
      </c>
      <c r="J53" s="37"/>
      <c r="K53" s="13">
        <f t="shared" ref="K53:K61" si="44">I53*J53</f>
        <v>0</v>
      </c>
      <c r="L53" s="36">
        <f>L54+L60</f>
        <v>84413.22782</v>
      </c>
      <c r="M53" s="37"/>
      <c r="N53" s="36">
        <f>N54+N60+N61</f>
        <v>126075866.8382</v>
      </c>
      <c r="O53" s="38"/>
    </row>
    <row r="54" spans="1:15" s="39" customFormat="1" ht="54" customHeight="1" x14ac:dyDescent="0.25">
      <c r="A54" s="40">
        <v>1</v>
      </c>
      <c r="B54" s="34" t="s">
        <v>57</v>
      </c>
      <c r="C54" s="13">
        <f>C55+C56+C57+C58+C59</f>
        <v>81820</v>
      </c>
      <c r="D54" s="12"/>
      <c r="E54" s="13">
        <f>E55+E56+E57+E58+E59</f>
        <v>107378200</v>
      </c>
      <c r="F54" s="13">
        <f>F55+F56+F57+F58+F59</f>
        <v>82638.2</v>
      </c>
      <c r="G54" s="13"/>
      <c r="H54" s="13">
        <f>H55+H56+H57+H58+H59</f>
        <v>108451982.00000001</v>
      </c>
      <c r="I54" s="13">
        <f>I55+I56+I57+I58+I59</f>
        <v>83464.582000000009</v>
      </c>
      <c r="J54" s="13"/>
      <c r="K54" s="13">
        <f t="shared" si="44"/>
        <v>0</v>
      </c>
      <c r="L54" s="13">
        <f>L55+L56+L57+L58+L59</f>
        <v>84299.22782</v>
      </c>
      <c r="M54" s="12"/>
      <c r="N54" s="13">
        <f>N55+N56+N57+N58+N59</f>
        <v>110631866.8382</v>
      </c>
      <c r="O54" s="16"/>
    </row>
    <row r="55" spans="1:15" s="39" customFormat="1" ht="41.45" customHeight="1" x14ac:dyDescent="0.25">
      <c r="A55" s="40" t="s">
        <v>58</v>
      </c>
      <c r="B55" s="7" t="s">
        <v>59</v>
      </c>
      <c r="C55" s="11">
        <v>70546</v>
      </c>
      <c r="D55" s="13">
        <v>1200</v>
      </c>
      <c r="E55" s="13">
        <f>C55*D55</f>
        <v>84655200</v>
      </c>
      <c r="F55" s="13">
        <f>C55*1%+C55</f>
        <v>71251.460000000006</v>
      </c>
      <c r="G55" s="13">
        <v>1200</v>
      </c>
      <c r="H55" s="13">
        <f>F55*G55</f>
        <v>85501752.000000015</v>
      </c>
      <c r="I55" s="13">
        <f>F55*1%+F55</f>
        <v>71963.974600000001</v>
      </c>
      <c r="J55" s="13">
        <v>1200</v>
      </c>
      <c r="K55" s="13">
        <f t="shared" si="44"/>
        <v>86356769.519999996</v>
      </c>
      <c r="L55" s="13">
        <f>I55*1%+I55</f>
        <v>72683.614346000002</v>
      </c>
      <c r="M55" s="13">
        <v>1200</v>
      </c>
      <c r="N55" s="13">
        <f>L55*M55</f>
        <v>87220337.215200007</v>
      </c>
      <c r="O55" s="11"/>
    </row>
    <row r="56" spans="1:15" s="39" customFormat="1" ht="28.5" customHeight="1" x14ac:dyDescent="0.25">
      <c r="A56" s="40" t="s">
        <v>60</v>
      </c>
      <c r="B56" s="7" t="s">
        <v>61</v>
      </c>
      <c r="C56" s="11">
        <v>6047</v>
      </c>
      <c r="D56" s="13">
        <v>1500</v>
      </c>
      <c r="E56" s="13">
        <f t="shared" ref="E56:E60" si="45">C56*D56</f>
        <v>9070500</v>
      </c>
      <c r="F56" s="13">
        <f t="shared" ref="F56:F59" si="46">C56*1%+C56</f>
        <v>6107.47</v>
      </c>
      <c r="G56" s="13">
        <v>1500</v>
      </c>
      <c r="H56" s="13">
        <f t="shared" ref="H56:H59" si="47">F56*G56</f>
        <v>9161205</v>
      </c>
      <c r="I56" s="13">
        <f t="shared" ref="I56:I59" si="48">F56*1%+F56</f>
        <v>6168.5447000000004</v>
      </c>
      <c r="J56" s="13">
        <v>1500</v>
      </c>
      <c r="K56" s="13">
        <f t="shared" si="44"/>
        <v>9252817.0500000007</v>
      </c>
      <c r="L56" s="13">
        <f t="shared" ref="L56:L59" si="49">I56*1%+I56</f>
        <v>6230.2301470000002</v>
      </c>
      <c r="M56" s="13">
        <v>1500</v>
      </c>
      <c r="N56" s="13">
        <f t="shared" ref="N56:N59" si="50">L56*M56</f>
        <v>9345345.2204999998</v>
      </c>
      <c r="O56" s="11"/>
    </row>
    <row r="57" spans="1:15" s="39" customFormat="1" ht="28.5" customHeight="1" x14ac:dyDescent="0.25">
      <c r="A57" s="40" t="s">
        <v>62</v>
      </c>
      <c r="B57" s="7" t="s">
        <v>63</v>
      </c>
      <c r="C57" s="11">
        <v>2879</v>
      </c>
      <c r="D57" s="13">
        <v>2000</v>
      </c>
      <c r="E57" s="13">
        <f t="shared" si="45"/>
        <v>5758000</v>
      </c>
      <c r="F57" s="13">
        <f t="shared" si="46"/>
        <v>2907.79</v>
      </c>
      <c r="G57" s="13">
        <v>2000</v>
      </c>
      <c r="H57" s="13">
        <f t="shared" si="47"/>
        <v>5815580</v>
      </c>
      <c r="I57" s="13">
        <f t="shared" si="48"/>
        <v>2936.8679000000002</v>
      </c>
      <c r="J57" s="13">
        <v>2000</v>
      </c>
      <c r="K57" s="13">
        <f t="shared" si="44"/>
        <v>5873735.8000000007</v>
      </c>
      <c r="L57" s="13">
        <f t="shared" si="49"/>
        <v>2966.2365790000003</v>
      </c>
      <c r="M57" s="13">
        <v>2000</v>
      </c>
      <c r="N57" s="13">
        <f t="shared" si="50"/>
        <v>5932473.1580000008</v>
      </c>
      <c r="O57" s="11"/>
    </row>
    <row r="58" spans="1:15" s="39" customFormat="1" ht="28.5" customHeight="1" x14ac:dyDescent="0.25">
      <c r="A58" s="40" t="s">
        <v>64</v>
      </c>
      <c r="B58" s="7" t="s">
        <v>65</v>
      </c>
      <c r="C58" s="11">
        <v>647</v>
      </c>
      <c r="D58" s="13">
        <v>3000</v>
      </c>
      <c r="E58" s="13">
        <f t="shared" si="45"/>
        <v>1941000</v>
      </c>
      <c r="F58" s="13">
        <f t="shared" si="46"/>
        <v>653.47</v>
      </c>
      <c r="G58" s="13">
        <v>3000</v>
      </c>
      <c r="H58" s="13">
        <f t="shared" si="47"/>
        <v>1960410</v>
      </c>
      <c r="I58" s="13">
        <f t="shared" si="48"/>
        <v>660.00470000000007</v>
      </c>
      <c r="J58" s="13">
        <v>3000</v>
      </c>
      <c r="K58" s="13">
        <f t="shared" si="44"/>
        <v>1980014.1000000003</v>
      </c>
      <c r="L58" s="13">
        <f t="shared" si="49"/>
        <v>666.60474700000009</v>
      </c>
      <c r="M58" s="13">
        <v>3000</v>
      </c>
      <c r="N58" s="13">
        <f t="shared" si="50"/>
        <v>1999814.2410000002</v>
      </c>
      <c r="O58" s="11"/>
    </row>
    <row r="59" spans="1:15" s="39" customFormat="1" ht="28.5" customHeight="1" x14ac:dyDescent="0.25">
      <c r="A59" s="41" t="s">
        <v>66</v>
      </c>
      <c r="B59" s="7" t="s">
        <v>67</v>
      </c>
      <c r="C59" s="11">
        <v>1701</v>
      </c>
      <c r="D59" s="13">
        <v>3500</v>
      </c>
      <c r="E59" s="13">
        <f t="shared" si="45"/>
        <v>5953500</v>
      </c>
      <c r="F59" s="13">
        <f t="shared" si="46"/>
        <v>1718.01</v>
      </c>
      <c r="G59" s="13">
        <v>3500</v>
      </c>
      <c r="H59" s="13">
        <f t="shared" si="47"/>
        <v>6013035</v>
      </c>
      <c r="I59" s="13">
        <f t="shared" si="48"/>
        <v>1735.1901</v>
      </c>
      <c r="J59" s="13">
        <v>3500</v>
      </c>
      <c r="K59" s="13">
        <f t="shared" si="44"/>
        <v>6073165.3500000006</v>
      </c>
      <c r="L59" s="13">
        <f t="shared" si="49"/>
        <v>1752.542001</v>
      </c>
      <c r="M59" s="13">
        <v>3500</v>
      </c>
      <c r="N59" s="13">
        <f t="shared" si="50"/>
        <v>6133897.0034999996</v>
      </c>
      <c r="O59" s="11"/>
    </row>
    <row r="60" spans="1:15" s="62" customFormat="1" ht="72.75" customHeight="1" x14ac:dyDescent="0.25">
      <c r="A60" s="10">
        <v>2</v>
      </c>
      <c r="B60" s="7" t="s">
        <v>89</v>
      </c>
      <c r="C60" s="11">
        <v>114</v>
      </c>
      <c r="D60" s="13">
        <v>2500</v>
      </c>
      <c r="E60" s="13">
        <f t="shared" si="45"/>
        <v>285000</v>
      </c>
      <c r="F60" s="13">
        <v>114</v>
      </c>
      <c r="G60" s="13">
        <v>2500</v>
      </c>
      <c r="H60" s="13">
        <f>F60*G60</f>
        <v>285000</v>
      </c>
      <c r="I60" s="13">
        <v>114</v>
      </c>
      <c r="J60" s="13">
        <v>2500</v>
      </c>
      <c r="K60" s="13">
        <f t="shared" si="44"/>
        <v>285000</v>
      </c>
      <c r="L60" s="13">
        <v>114</v>
      </c>
      <c r="M60" s="13">
        <v>2500</v>
      </c>
      <c r="N60" s="13">
        <f>L60*M60</f>
        <v>285000</v>
      </c>
      <c r="O60" s="11"/>
    </row>
    <row r="61" spans="1:15" s="62" customFormat="1" ht="109.5" customHeight="1" x14ac:dyDescent="0.25">
      <c r="A61" s="10">
        <v>3</v>
      </c>
      <c r="B61" s="7" t="s">
        <v>71</v>
      </c>
      <c r="C61" s="11"/>
      <c r="D61" s="13"/>
      <c r="E61" s="13">
        <v>14985000</v>
      </c>
      <c r="F61" s="13"/>
      <c r="G61" s="13"/>
      <c r="H61" s="13">
        <v>15042000</v>
      </c>
      <c r="I61" s="13"/>
      <c r="J61" s="13"/>
      <c r="K61" s="13">
        <f t="shared" si="44"/>
        <v>0</v>
      </c>
      <c r="L61" s="13"/>
      <c r="M61" s="13"/>
      <c r="N61" s="13">
        <v>15159000</v>
      </c>
      <c r="O61" s="11"/>
    </row>
    <row r="62" spans="1:15" s="39" customFormat="1" ht="15.75" x14ac:dyDescent="0.25">
      <c r="A62" s="42"/>
      <c r="D62" s="43"/>
    </row>
  </sheetData>
  <mergeCells count="11">
    <mergeCell ref="A1:C1"/>
    <mergeCell ref="A2:B2"/>
    <mergeCell ref="A4:O4"/>
    <mergeCell ref="A5:O5"/>
    <mergeCell ref="A7:A8"/>
    <mergeCell ref="B7:B8"/>
    <mergeCell ref="C7:E7"/>
    <mergeCell ref="L7:N7"/>
    <mergeCell ref="O7:O8"/>
    <mergeCell ref="F7:H7"/>
    <mergeCell ref="I7:K7"/>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abSelected="1" topLeftCell="A40" zoomScaleNormal="100" workbookViewId="0">
      <selection activeCell="E8" sqref="E8"/>
    </sheetView>
  </sheetViews>
  <sheetFormatPr defaultColWidth="9.140625" defaultRowHeight="16.5" x14ac:dyDescent="0.25"/>
  <cols>
    <col min="1" max="1" width="5.140625" style="8" customWidth="1"/>
    <col min="2" max="2" width="32.28515625" style="1" customWidth="1"/>
    <col min="3" max="3" width="12.42578125" style="1" customWidth="1"/>
    <col min="4" max="4" width="10.85546875" style="21" customWidth="1"/>
    <col min="5" max="5" width="17.7109375" style="1" customWidth="1"/>
    <col min="6" max="6" width="11.5703125" style="1" customWidth="1"/>
    <col min="7" max="7" width="12.140625" style="1" customWidth="1"/>
    <col min="8" max="8" width="17.85546875" style="1" customWidth="1"/>
    <col min="9" max="9" width="12.85546875" style="1" customWidth="1"/>
    <col min="10" max="10" width="11.140625" style="1" customWidth="1"/>
    <col min="11" max="11" width="17.28515625" style="1" customWidth="1"/>
    <col min="12" max="12" width="12.5703125" style="1" customWidth="1"/>
    <col min="13" max="13" width="13" style="1" customWidth="1"/>
    <col min="14" max="14" width="18" style="1" customWidth="1"/>
    <col min="15" max="15" width="10.28515625" style="1" customWidth="1"/>
    <col min="17" max="17" width="16.85546875" style="1" customWidth="1"/>
    <col min="18" max="18" width="20.28515625" style="1" customWidth="1"/>
    <col min="19" max="16384" width="9.140625" style="1"/>
  </cols>
  <sheetData>
    <row r="1" spans="1:18" ht="16.5" customHeight="1" x14ac:dyDescent="0.25">
      <c r="A1" s="64" t="s">
        <v>84</v>
      </c>
      <c r="B1" s="66"/>
      <c r="C1" s="66"/>
      <c r="D1" s="63"/>
      <c r="E1" s="63"/>
    </row>
    <row r="2" spans="1:18" x14ac:dyDescent="0.25">
      <c r="A2" s="66"/>
      <c r="B2" s="66"/>
      <c r="C2" s="66"/>
      <c r="D2" s="63"/>
      <c r="E2" s="63"/>
    </row>
    <row r="3" spans="1:18" ht="8.25" customHeight="1" x14ac:dyDescent="0.25"/>
    <row r="4" spans="1:18" ht="19.5" customHeight="1" x14ac:dyDescent="0.25">
      <c r="A4" s="66" t="s">
        <v>72</v>
      </c>
      <c r="B4" s="66"/>
      <c r="C4" s="66"/>
      <c r="D4" s="66"/>
      <c r="E4" s="66"/>
      <c r="F4" s="66"/>
      <c r="G4" s="66"/>
      <c r="H4" s="66"/>
      <c r="I4" s="66"/>
      <c r="J4" s="66"/>
      <c r="K4" s="66"/>
      <c r="L4" s="66"/>
      <c r="M4" s="66"/>
      <c r="N4" s="66"/>
      <c r="O4" s="66"/>
    </row>
    <row r="5" spans="1:18" s="45" customFormat="1" ht="36.75" customHeight="1" x14ac:dyDescent="0.25">
      <c r="A5" s="67" t="s">
        <v>86</v>
      </c>
      <c r="B5" s="67"/>
      <c r="C5" s="67"/>
      <c r="D5" s="67"/>
      <c r="E5" s="67"/>
      <c r="F5" s="67"/>
      <c r="G5" s="67"/>
      <c r="H5" s="67"/>
      <c r="I5" s="67"/>
      <c r="J5" s="67"/>
      <c r="K5" s="67"/>
      <c r="L5" s="67"/>
      <c r="M5" s="67"/>
      <c r="N5" s="67"/>
      <c r="O5" s="67"/>
    </row>
    <row r="6" spans="1:18" ht="9" customHeight="1" x14ac:dyDescent="0.25"/>
    <row r="7" spans="1:18" ht="31.5" customHeight="1" x14ac:dyDescent="0.25">
      <c r="A7" s="68" t="s">
        <v>1</v>
      </c>
      <c r="B7" s="68" t="s">
        <v>10</v>
      </c>
      <c r="C7" s="70" t="s">
        <v>14</v>
      </c>
      <c r="D7" s="71"/>
      <c r="E7" s="72"/>
      <c r="F7" s="70" t="s">
        <v>15</v>
      </c>
      <c r="G7" s="71"/>
      <c r="H7" s="72"/>
      <c r="I7" s="70" t="s">
        <v>16</v>
      </c>
      <c r="J7" s="71"/>
      <c r="K7" s="72"/>
      <c r="L7" s="70" t="s">
        <v>2</v>
      </c>
      <c r="M7" s="71"/>
      <c r="N7" s="72"/>
      <c r="O7" s="68" t="s">
        <v>5</v>
      </c>
    </row>
    <row r="8" spans="1:18" ht="62.25" customHeight="1" x14ac:dyDescent="0.25">
      <c r="A8" s="69"/>
      <c r="B8" s="69"/>
      <c r="C8" s="5" t="s">
        <v>17</v>
      </c>
      <c r="D8" s="22" t="s">
        <v>42</v>
      </c>
      <c r="E8" s="5" t="s">
        <v>19</v>
      </c>
      <c r="F8" s="5" t="s">
        <v>17</v>
      </c>
      <c r="G8" s="5" t="s">
        <v>18</v>
      </c>
      <c r="H8" s="5" t="s">
        <v>19</v>
      </c>
      <c r="I8" s="5" t="s">
        <v>17</v>
      </c>
      <c r="J8" s="5" t="s">
        <v>18</v>
      </c>
      <c r="K8" s="5" t="s">
        <v>19</v>
      </c>
      <c r="L8" s="5" t="s">
        <v>17</v>
      </c>
      <c r="M8" s="5" t="s">
        <v>18</v>
      </c>
      <c r="N8" s="5" t="s">
        <v>19</v>
      </c>
      <c r="O8" s="69"/>
    </row>
    <row r="9" spans="1:18" ht="31.5" customHeight="1" x14ac:dyDescent="0.25">
      <c r="A9" s="2" t="s">
        <v>6</v>
      </c>
      <c r="B9" s="3" t="s">
        <v>11</v>
      </c>
      <c r="C9" s="46">
        <f>C10+C27+C30</f>
        <v>295554</v>
      </c>
      <c r="D9" s="46"/>
      <c r="E9" s="46">
        <f t="shared" ref="E9:F9" si="0">E10+E27+E30</f>
        <v>650647100</v>
      </c>
      <c r="F9" s="46">
        <f t="shared" si="0"/>
        <v>299967</v>
      </c>
      <c r="G9" s="46"/>
      <c r="H9" s="46">
        <f t="shared" ref="H9" si="1">H10+H27+H30</f>
        <v>657399850</v>
      </c>
      <c r="I9" s="46">
        <f>I10+I27+I30</f>
        <v>317913</v>
      </c>
      <c r="J9" s="46"/>
      <c r="K9" s="46">
        <f t="shared" ref="K9" si="2">K10+K27+K30</f>
        <v>659743200</v>
      </c>
      <c r="L9" s="46">
        <f>L10+L27+L30</f>
        <v>307608</v>
      </c>
      <c r="M9" s="46"/>
      <c r="N9" s="46">
        <f>N10+N27+N30</f>
        <v>1209308300</v>
      </c>
      <c r="O9" s="15"/>
      <c r="Q9" s="4">
        <f>C9+F9+I9+L9</f>
        <v>1221042</v>
      </c>
      <c r="R9" s="4">
        <f>E9+H9+K9+N9</f>
        <v>3177098450</v>
      </c>
    </row>
    <row r="10" spans="1:18" ht="29.25" customHeight="1" x14ac:dyDescent="0.25">
      <c r="A10" s="9" t="s">
        <v>7</v>
      </c>
      <c r="B10" s="6" t="s">
        <v>9</v>
      </c>
      <c r="C10" s="14">
        <f>C11+C14+C17+C23</f>
        <v>193877</v>
      </c>
      <c r="D10" s="14"/>
      <c r="E10" s="14">
        <f t="shared" ref="E10:F10" si="3">E11+E14+E17+E23</f>
        <v>366950600</v>
      </c>
      <c r="F10" s="14">
        <f t="shared" si="3"/>
        <v>200228</v>
      </c>
      <c r="G10" s="14"/>
      <c r="H10" s="14">
        <f t="shared" ref="H10" si="4">H11+H14+H17+H23</f>
        <v>378335350</v>
      </c>
      <c r="I10" s="14">
        <f t="shared" ref="I10" si="5">I11+I14+I17+I23</f>
        <v>218591</v>
      </c>
      <c r="J10" s="14"/>
      <c r="K10" s="14">
        <f t="shared" ref="K10:L10" si="6">K11+K14+K17+K23</f>
        <v>381884400</v>
      </c>
      <c r="L10" s="14">
        <f t="shared" si="6"/>
        <v>208521</v>
      </c>
      <c r="M10" s="14"/>
      <c r="N10" s="14">
        <f t="shared" ref="N10" si="7">N11+N14+N17+N23</f>
        <v>664329800</v>
      </c>
      <c r="O10" s="14"/>
      <c r="Q10" s="61">
        <f>Q9/4</f>
        <v>305260.5</v>
      </c>
      <c r="R10" s="61">
        <f>R9/4</f>
        <v>794274612.5</v>
      </c>
    </row>
    <row r="11" spans="1:18" ht="29.25" customHeight="1" x14ac:dyDescent="0.25">
      <c r="A11" s="25" t="s">
        <v>44</v>
      </c>
      <c r="B11" s="6" t="s">
        <v>40</v>
      </c>
      <c r="C11" s="14">
        <f>C12+C13</f>
        <v>102944</v>
      </c>
      <c r="D11" s="14"/>
      <c r="E11" s="14">
        <f>E12+E13</f>
        <v>298292000</v>
      </c>
      <c r="F11" s="14">
        <f>F12+F13</f>
        <v>101999</v>
      </c>
      <c r="G11" s="14"/>
      <c r="H11" s="14">
        <f>H12+H13</f>
        <v>293846500</v>
      </c>
      <c r="I11" s="14">
        <f>I12+I13</f>
        <v>101180</v>
      </c>
      <c r="J11" s="14"/>
      <c r="K11" s="14">
        <f>K12+K13</f>
        <v>290676800</v>
      </c>
      <c r="L11" s="14">
        <f>L12</f>
        <v>99840</v>
      </c>
      <c r="M11" s="14"/>
      <c r="N11" s="14">
        <f>N12</f>
        <v>549120000</v>
      </c>
      <c r="O11" s="14"/>
      <c r="Q11" s="52">
        <f>L11+L27+L30</f>
        <v>198927</v>
      </c>
    </row>
    <row r="12" spans="1:18" ht="166.5" customHeight="1" x14ac:dyDescent="0.25">
      <c r="A12" s="48">
        <v>1</v>
      </c>
      <c r="B12" s="47" t="s">
        <v>83</v>
      </c>
      <c r="C12" s="13">
        <v>45944</v>
      </c>
      <c r="D12" s="13">
        <v>5500</v>
      </c>
      <c r="E12" s="13">
        <f>C12*D12</f>
        <v>252692000</v>
      </c>
      <c r="F12" s="13">
        <v>45159</v>
      </c>
      <c r="G12" s="13">
        <v>5500</v>
      </c>
      <c r="H12" s="13">
        <f>F12*G12</f>
        <v>248374500</v>
      </c>
      <c r="I12" s="13">
        <v>44624</v>
      </c>
      <c r="J12" s="13">
        <v>5500</v>
      </c>
      <c r="K12" s="13">
        <f>I12*J12</f>
        <v>245432000</v>
      </c>
      <c r="L12" s="13">
        <v>99840</v>
      </c>
      <c r="M12" s="13">
        <v>5500</v>
      </c>
      <c r="N12" s="13">
        <f>L12*M12</f>
        <v>549120000</v>
      </c>
      <c r="O12" s="13"/>
      <c r="Q12" s="4">
        <f>C11+F11+I11+L11</f>
        <v>405963</v>
      </c>
      <c r="R12" s="4">
        <f>E11+H11+K11+N11</f>
        <v>1431935300</v>
      </c>
    </row>
    <row r="13" spans="1:18" ht="104.25" customHeight="1" x14ac:dyDescent="0.25">
      <c r="A13" s="48">
        <v>2</v>
      </c>
      <c r="B13" s="47" t="s">
        <v>73</v>
      </c>
      <c r="C13" s="13">
        <v>57000</v>
      </c>
      <c r="D13" s="13">
        <v>800</v>
      </c>
      <c r="E13" s="13">
        <f>C13*D13</f>
        <v>45600000</v>
      </c>
      <c r="F13" s="13">
        <v>56840</v>
      </c>
      <c r="G13" s="13">
        <v>800</v>
      </c>
      <c r="H13" s="13">
        <f>F13*G13</f>
        <v>45472000</v>
      </c>
      <c r="I13" s="13">
        <v>56556</v>
      </c>
      <c r="J13" s="13">
        <v>800</v>
      </c>
      <c r="K13" s="13">
        <f>I13*J13</f>
        <v>45244800</v>
      </c>
      <c r="L13" s="13"/>
      <c r="M13" s="13"/>
      <c r="N13" s="13"/>
      <c r="O13" s="13"/>
      <c r="Q13" s="4"/>
    </row>
    <row r="14" spans="1:18" s="32" customFormat="1" ht="33.6" customHeight="1" x14ac:dyDescent="0.25">
      <c r="A14" s="25" t="s">
        <v>48</v>
      </c>
      <c r="B14" s="24" t="s">
        <v>68</v>
      </c>
      <c r="C14" s="14">
        <f>C15+C16</f>
        <v>73524</v>
      </c>
      <c r="D14" s="14"/>
      <c r="E14" s="14">
        <f t="shared" ref="E14" si="8">E15+E16</f>
        <v>41138000</v>
      </c>
      <c r="F14" s="14">
        <f>F15+F16</f>
        <v>71949</v>
      </c>
      <c r="G14" s="14"/>
      <c r="H14" s="14">
        <f t="shared" ref="H14:K14" si="9">H15+H16</f>
        <v>55950650</v>
      </c>
      <c r="I14" s="14">
        <f t="shared" si="9"/>
        <v>98670</v>
      </c>
      <c r="J14" s="14"/>
      <c r="K14" s="14">
        <f t="shared" si="9"/>
        <v>72451200</v>
      </c>
      <c r="L14" s="14">
        <f t="shared" ref="L14" si="10">L15+L16</f>
        <v>81856</v>
      </c>
      <c r="M14" s="14"/>
      <c r="N14" s="14">
        <f t="shared" ref="N14" si="11">N15+N16</f>
        <v>79318000</v>
      </c>
      <c r="O14" s="14"/>
      <c r="Q14" s="52"/>
    </row>
    <row r="15" spans="1:18" ht="162.75" customHeight="1" x14ac:dyDescent="0.25">
      <c r="A15" s="29">
        <v>1</v>
      </c>
      <c r="B15" s="34" t="s">
        <v>75</v>
      </c>
      <c r="C15" s="27">
        <v>73524</v>
      </c>
      <c r="D15" s="28"/>
      <c r="E15" s="28">
        <v>41138000</v>
      </c>
      <c r="F15" s="53">
        <v>71913</v>
      </c>
      <c r="G15" s="54"/>
      <c r="H15" s="55">
        <v>55860650</v>
      </c>
      <c r="I15" s="53">
        <v>98634</v>
      </c>
      <c r="J15" s="28"/>
      <c r="K15" s="28">
        <v>72361200</v>
      </c>
      <c r="L15" s="28">
        <v>81820</v>
      </c>
      <c r="M15" s="28"/>
      <c r="N15" s="28">
        <v>79228000</v>
      </c>
      <c r="O15" s="13"/>
      <c r="Q15" s="4"/>
    </row>
    <row r="16" spans="1:18" ht="204" customHeight="1" x14ac:dyDescent="0.25">
      <c r="A16" s="59">
        <v>2</v>
      </c>
      <c r="B16" s="57" t="s">
        <v>74</v>
      </c>
      <c r="C16" s="56">
        <v>0</v>
      </c>
      <c r="D16" s="56">
        <v>0</v>
      </c>
      <c r="E16" s="56">
        <v>0</v>
      </c>
      <c r="F16" s="56">
        <v>36</v>
      </c>
      <c r="G16" s="57">
        <v>2500</v>
      </c>
      <c r="H16" s="60">
        <f>F16*G16</f>
        <v>90000</v>
      </c>
      <c r="I16" s="56">
        <v>36</v>
      </c>
      <c r="J16" s="57">
        <v>2500</v>
      </c>
      <c r="K16" s="60">
        <f>I16*J16</f>
        <v>90000</v>
      </c>
      <c r="L16" s="56">
        <v>36</v>
      </c>
      <c r="M16" s="57">
        <v>2500</v>
      </c>
      <c r="N16" s="60">
        <f>L16*M16</f>
        <v>90000</v>
      </c>
      <c r="O16" s="58"/>
      <c r="Q16" s="4"/>
    </row>
    <row r="17" spans="1:18" s="32" customFormat="1" ht="84" customHeight="1" x14ac:dyDescent="0.25">
      <c r="A17" s="25" t="s">
        <v>52</v>
      </c>
      <c r="B17" s="24" t="s">
        <v>76</v>
      </c>
      <c r="C17" s="30">
        <f>SUM(C18:C22)</f>
        <v>1665</v>
      </c>
      <c r="D17" s="30"/>
      <c r="E17" s="30">
        <f t="shared" ref="E17:F17" si="12">SUM(E18:E22)</f>
        <v>1338000</v>
      </c>
      <c r="F17" s="30">
        <f t="shared" si="12"/>
        <v>6555</v>
      </c>
      <c r="G17" s="30"/>
      <c r="H17" s="30">
        <f t="shared" ref="H17:I17" si="13">SUM(H18:H22)</f>
        <v>6136300</v>
      </c>
      <c r="I17" s="30">
        <f t="shared" si="13"/>
        <v>6510</v>
      </c>
      <c r="J17" s="30"/>
      <c r="K17" s="30">
        <f t="shared" ref="K17:L17" si="14">SUM(K18:K22)</f>
        <v>6102500</v>
      </c>
      <c r="L17" s="30">
        <f t="shared" si="14"/>
        <v>12308</v>
      </c>
      <c r="M17" s="30"/>
      <c r="N17" s="30">
        <f t="shared" ref="N17" si="15">SUM(N18:N22)</f>
        <v>12326000</v>
      </c>
      <c r="O17" s="31"/>
    </row>
    <row r="18" spans="1:18" ht="34.5" customHeight="1" x14ac:dyDescent="0.25">
      <c r="A18" s="29">
        <v>1</v>
      </c>
      <c r="B18" s="26" t="s">
        <v>45</v>
      </c>
      <c r="C18" s="49"/>
      <c r="D18" s="50"/>
      <c r="E18" s="28"/>
      <c r="F18" s="49">
        <v>4188</v>
      </c>
      <c r="G18" s="49">
        <v>1000</v>
      </c>
      <c r="H18" s="28">
        <f>F18*G18</f>
        <v>4188000</v>
      </c>
      <c r="I18" s="28">
        <v>4396</v>
      </c>
      <c r="J18" s="49">
        <v>1000</v>
      </c>
      <c r="K18" s="28">
        <f>I18*J18</f>
        <v>4396000</v>
      </c>
      <c r="L18" s="28">
        <v>9550</v>
      </c>
      <c r="M18" s="28">
        <v>1000</v>
      </c>
      <c r="N18" s="28">
        <f>L18*M18</f>
        <v>9550000</v>
      </c>
      <c r="O18" s="51"/>
    </row>
    <row r="19" spans="1:18" ht="54.95" customHeight="1" x14ac:dyDescent="0.25">
      <c r="A19" s="10">
        <v>2</v>
      </c>
      <c r="B19" s="7" t="s">
        <v>49</v>
      </c>
      <c r="C19" s="49"/>
      <c r="D19" s="50"/>
      <c r="E19" s="28"/>
      <c r="F19" s="49">
        <v>534</v>
      </c>
      <c r="G19" s="49">
        <v>1000</v>
      </c>
      <c r="H19" s="28">
        <f>F19*G19</f>
        <v>534000</v>
      </c>
      <c r="I19" s="28">
        <v>151</v>
      </c>
      <c r="J19" s="49">
        <v>1000</v>
      </c>
      <c r="K19" s="28">
        <f>I19*J19</f>
        <v>151000</v>
      </c>
      <c r="L19" s="28">
        <v>232</v>
      </c>
      <c r="M19" s="28">
        <v>1000</v>
      </c>
      <c r="N19" s="28">
        <f>L19*M19</f>
        <v>232000</v>
      </c>
      <c r="O19" s="51"/>
    </row>
    <row r="20" spans="1:18" ht="72" customHeight="1" x14ac:dyDescent="0.25">
      <c r="A20" s="10">
        <v>3</v>
      </c>
      <c r="B20" s="7" t="s">
        <v>46</v>
      </c>
      <c r="C20" s="49">
        <v>1446</v>
      </c>
      <c r="D20" s="50"/>
      <c r="E20" s="28">
        <v>1098000</v>
      </c>
      <c r="F20" s="49">
        <v>1620</v>
      </c>
      <c r="G20" s="49"/>
      <c r="H20" s="28">
        <v>1180300</v>
      </c>
      <c r="I20" s="28">
        <v>1663</v>
      </c>
      <c r="J20" s="49"/>
      <c r="K20" s="28">
        <v>1234500</v>
      </c>
      <c r="L20" s="28">
        <v>1707</v>
      </c>
      <c r="M20" s="28">
        <v>1000</v>
      </c>
      <c r="N20" s="28">
        <f t="shared" ref="N20:N21" si="16">L20*M20</f>
        <v>1707000</v>
      </c>
      <c r="O20" s="17"/>
    </row>
    <row r="21" spans="1:18" ht="79.5" customHeight="1" x14ac:dyDescent="0.25">
      <c r="A21" s="10">
        <v>4</v>
      </c>
      <c r="B21" s="7" t="s">
        <v>47</v>
      </c>
      <c r="C21" s="49">
        <v>198</v>
      </c>
      <c r="D21" s="50"/>
      <c r="E21" s="28">
        <v>198000</v>
      </c>
      <c r="F21" s="49">
        <v>192</v>
      </c>
      <c r="G21" s="49"/>
      <c r="H21" s="28">
        <v>192000</v>
      </c>
      <c r="I21" s="28">
        <v>279</v>
      </c>
      <c r="J21" s="49"/>
      <c r="K21" s="28">
        <v>279000</v>
      </c>
      <c r="L21" s="28">
        <v>801</v>
      </c>
      <c r="M21" s="28">
        <v>1000</v>
      </c>
      <c r="N21" s="28">
        <f t="shared" si="16"/>
        <v>801000</v>
      </c>
      <c r="O21" s="17"/>
    </row>
    <row r="22" spans="1:18" ht="103.5" customHeight="1" x14ac:dyDescent="0.25">
      <c r="A22" s="10">
        <v>5</v>
      </c>
      <c r="B22" s="7" t="s">
        <v>51</v>
      </c>
      <c r="C22" s="49">
        <v>21</v>
      </c>
      <c r="D22" s="28">
        <v>2000</v>
      </c>
      <c r="E22" s="28">
        <f>C22*D22</f>
        <v>42000</v>
      </c>
      <c r="F22" s="49">
        <v>21</v>
      </c>
      <c r="G22" s="49">
        <v>2000</v>
      </c>
      <c r="H22" s="28">
        <f>F22*G22</f>
        <v>42000</v>
      </c>
      <c r="I22" s="28">
        <v>21</v>
      </c>
      <c r="J22" s="49">
        <v>2000</v>
      </c>
      <c r="K22" s="28">
        <f>I22*J22</f>
        <v>42000</v>
      </c>
      <c r="L22" s="28">
        <v>18</v>
      </c>
      <c r="M22" s="28">
        <v>2000</v>
      </c>
      <c r="N22" s="28">
        <f>L22*M22</f>
        <v>36000</v>
      </c>
      <c r="O22" s="17"/>
    </row>
    <row r="23" spans="1:18" s="32" customFormat="1" ht="39.950000000000003" customHeight="1" x14ac:dyDescent="0.25">
      <c r="A23" s="25" t="s">
        <v>69</v>
      </c>
      <c r="B23" s="24" t="s">
        <v>53</v>
      </c>
      <c r="C23" s="30">
        <f>SUM(C24:C26)</f>
        <v>15744</v>
      </c>
      <c r="D23" s="30"/>
      <c r="E23" s="30">
        <f t="shared" ref="E23" si="17">SUM(E24:E26)</f>
        <v>26182600</v>
      </c>
      <c r="F23" s="30">
        <f>SUM(F24:F26)</f>
        <v>19725</v>
      </c>
      <c r="G23" s="30"/>
      <c r="H23" s="30">
        <f t="shared" ref="H23" si="18">SUM(H24:H26)</f>
        <v>22401900</v>
      </c>
      <c r="I23" s="30">
        <f>SUM(I24:I26)</f>
        <v>12231</v>
      </c>
      <c r="J23" s="30"/>
      <c r="K23" s="30">
        <f t="shared" ref="K23" si="19">SUM(K24:K26)</f>
        <v>12653900</v>
      </c>
      <c r="L23" s="30">
        <f>SUM(L24:L26)</f>
        <v>14517</v>
      </c>
      <c r="M23" s="30"/>
      <c r="N23" s="30">
        <f t="shared" ref="N23" si="20">SUM(N24:N26)</f>
        <v>23565800</v>
      </c>
      <c r="O23" s="31"/>
    </row>
    <row r="24" spans="1:18" ht="39.950000000000003" customHeight="1" x14ac:dyDescent="0.25">
      <c r="A24" s="10">
        <v>1</v>
      </c>
      <c r="B24" s="7" t="s">
        <v>77</v>
      </c>
      <c r="C24" s="11">
        <v>4961</v>
      </c>
      <c r="D24" s="13">
        <v>1800</v>
      </c>
      <c r="E24" s="13">
        <f>C24*D24</f>
        <v>8929800</v>
      </c>
      <c r="F24" s="11">
        <v>2032</v>
      </c>
      <c r="G24" s="13">
        <v>1800</v>
      </c>
      <c r="H24" s="13">
        <f>F24*G24</f>
        <v>3657600</v>
      </c>
      <c r="I24" s="11">
        <v>0</v>
      </c>
      <c r="J24" s="13">
        <v>0</v>
      </c>
      <c r="K24" s="13">
        <v>0</v>
      </c>
      <c r="L24" s="11">
        <v>1693</v>
      </c>
      <c r="M24" s="13">
        <v>1800</v>
      </c>
      <c r="N24" s="13">
        <f>L24*M24</f>
        <v>3047400</v>
      </c>
      <c r="O24" s="17"/>
    </row>
    <row r="25" spans="1:18" ht="39.950000000000003" customHeight="1" x14ac:dyDescent="0.25">
      <c r="A25" s="10">
        <v>2</v>
      </c>
      <c r="B25" s="7" t="s">
        <v>78</v>
      </c>
      <c r="C25" s="11">
        <v>10783</v>
      </c>
      <c r="D25" s="13">
        <v>1600</v>
      </c>
      <c r="E25" s="13">
        <f>C25*D25</f>
        <v>17252800</v>
      </c>
      <c r="F25" s="11">
        <v>8998</v>
      </c>
      <c r="G25" s="13">
        <v>1600</v>
      </c>
      <c r="H25" s="13">
        <f>F25*G25</f>
        <v>14396800</v>
      </c>
      <c r="I25" s="11">
        <v>5944</v>
      </c>
      <c r="J25" s="13">
        <v>1600</v>
      </c>
      <c r="K25" s="13">
        <f>I25*J25</f>
        <v>9510400</v>
      </c>
      <c r="L25" s="13">
        <v>12824</v>
      </c>
      <c r="M25" s="13">
        <v>1600</v>
      </c>
      <c r="N25" s="13">
        <f>L25*M25</f>
        <v>20518400</v>
      </c>
      <c r="O25" s="17"/>
    </row>
    <row r="26" spans="1:18" ht="39.950000000000003" customHeight="1" x14ac:dyDescent="0.25">
      <c r="A26" s="10">
        <v>3</v>
      </c>
      <c r="B26" s="7" t="s">
        <v>79</v>
      </c>
      <c r="C26" s="11"/>
      <c r="D26" s="13"/>
      <c r="E26" s="13">
        <f>C26*D26</f>
        <v>0</v>
      </c>
      <c r="F26" s="11">
        <v>8695</v>
      </c>
      <c r="G26" s="13">
        <v>500</v>
      </c>
      <c r="H26" s="13">
        <f>F26*G26</f>
        <v>4347500</v>
      </c>
      <c r="I26" s="11">
        <v>6287</v>
      </c>
      <c r="J26" s="13">
        <v>500</v>
      </c>
      <c r="K26" s="13">
        <f>I26*J26</f>
        <v>3143500</v>
      </c>
      <c r="L26" s="13"/>
      <c r="M26" s="13"/>
      <c r="N26" s="13"/>
      <c r="O26" s="17" t="s">
        <v>70</v>
      </c>
    </row>
    <row r="27" spans="1:18" ht="29.25" customHeight="1" x14ac:dyDescent="0.25">
      <c r="A27" s="9" t="s">
        <v>8</v>
      </c>
      <c r="B27" s="6" t="s">
        <v>21</v>
      </c>
      <c r="C27" s="18">
        <f>SUM(C28:C29)</f>
        <v>101593</v>
      </c>
      <c r="D27" s="18"/>
      <c r="E27" s="18">
        <f>SUM(E28:E29)</f>
        <v>283234500</v>
      </c>
      <c r="F27" s="18">
        <f>SUM(F28:F29)</f>
        <v>99672</v>
      </c>
      <c r="G27" s="18"/>
      <c r="H27" s="18">
        <f>SUM(H28:H29)</f>
        <v>278696000</v>
      </c>
      <c r="I27" s="18">
        <f>SUM(I28:I29)</f>
        <v>99225</v>
      </c>
      <c r="J27" s="18"/>
      <c r="K27" s="18">
        <f>SUM(K28:K29)</f>
        <v>277325300</v>
      </c>
      <c r="L27" s="18">
        <f>SUM(L28:L29)</f>
        <v>98990</v>
      </c>
      <c r="M27" s="18"/>
      <c r="N27" s="18">
        <f>SUM(N28:N29)</f>
        <v>544445000</v>
      </c>
      <c r="O27" s="18"/>
      <c r="Q27" s="4">
        <f>C27+F27+I27+L27</f>
        <v>399480</v>
      </c>
      <c r="R27" s="4">
        <f>E27+H27+K27+N27</f>
        <v>1383700800</v>
      </c>
    </row>
    <row r="28" spans="1:18" ht="153" customHeight="1" x14ac:dyDescent="0.25">
      <c r="A28" s="10">
        <v>1</v>
      </c>
      <c r="B28" s="47" t="s">
        <v>82</v>
      </c>
      <c r="C28" s="11">
        <v>45363</v>
      </c>
      <c r="D28" s="13">
        <v>5500</v>
      </c>
      <c r="E28" s="13">
        <f>C28*D28</f>
        <v>249496500</v>
      </c>
      <c r="F28" s="11">
        <v>44672</v>
      </c>
      <c r="G28" s="13">
        <v>5500</v>
      </c>
      <c r="H28" s="13">
        <f>F28*G28</f>
        <v>245696000</v>
      </c>
      <c r="I28" s="11">
        <v>44447</v>
      </c>
      <c r="J28" s="13">
        <v>5500</v>
      </c>
      <c r="K28" s="13">
        <f>I28*J28</f>
        <v>244458500</v>
      </c>
      <c r="L28" s="11">
        <v>98990</v>
      </c>
      <c r="M28" s="13">
        <v>5500</v>
      </c>
      <c r="N28" s="13">
        <f>L28*M28</f>
        <v>544445000</v>
      </c>
      <c r="O28" s="17"/>
    </row>
    <row r="29" spans="1:18" ht="96.95" customHeight="1" x14ac:dyDescent="0.25">
      <c r="A29" s="10">
        <v>2</v>
      </c>
      <c r="B29" s="47" t="s">
        <v>80</v>
      </c>
      <c r="C29" s="11">
        <v>56230</v>
      </c>
      <c r="D29" s="13">
        <v>600</v>
      </c>
      <c r="E29" s="13">
        <f>C29*D29</f>
        <v>33738000</v>
      </c>
      <c r="F29" s="11">
        <v>55000</v>
      </c>
      <c r="G29" s="13">
        <v>600</v>
      </c>
      <c r="H29" s="13">
        <f>F29*G29</f>
        <v>33000000</v>
      </c>
      <c r="I29" s="11">
        <v>54778</v>
      </c>
      <c r="J29" s="13">
        <v>600</v>
      </c>
      <c r="K29" s="13">
        <f>I29*J29</f>
        <v>32866800</v>
      </c>
      <c r="L29" s="11"/>
      <c r="M29" s="13"/>
      <c r="N29" s="13"/>
      <c r="O29" s="17"/>
    </row>
    <row r="30" spans="1:18" ht="29.45" customHeight="1" x14ac:dyDescent="0.25">
      <c r="A30" s="9" t="s">
        <v>32</v>
      </c>
      <c r="B30" s="6" t="s">
        <v>33</v>
      </c>
      <c r="C30" s="33">
        <f>SUM(C31:C31)</f>
        <v>84</v>
      </c>
      <c r="D30" s="33"/>
      <c r="E30" s="33">
        <f>SUM(E31:E31)</f>
        <v>462000</v>
      </c>
      <c r="F30" s="33">
        <f>SUM(F31:F31)</f>
        <v>67</v>
      </c>
      <c r="G30" s="33"/>
      <c r="H30" s="33">
        <f>SUM(H31:H31)</f>
        <v>368500</v>
      </c>
      <c r="I30" s="33">
        <f>SUM(I31:I31)</f>
        <v>97</v>
      </c>
      <c r="J30" s="33"/>
      <c r="K30" s="33">
        <f>SUM(K31:K31)</f>
        <v>533500</v>
      </c>
      <c r="L30" s="33">
        <f>SUM(L31:L31)</f>
        <v>97</v>
      </c>
      <c r="M30" s="33"/>
      <c r="N30" s="33">
        <f>SUM(N31:N31)</f>
        <v>533500</v>
      </c>
      <c r="O30" s="33"/>
      <c r="Q30" s="4">
        <f>C30+F30+I30+L30</f>
        <v>345</v>
      </c>
      <c r="R30" s="4">
        <f>E30+H30+K30+N30</f>
        <v>1897500</v>
      </c>
    </row>
    <row r="31" spans="1:18" ht="102.75" customHeight="1" x14ac:dyDescent="0.25">
      <c r="A31" s="10">
        <v>1</v>
      </c>
      <c r="B31" s="47" t="s">
        <v>81</v>
      </c>
      <c r="C31" s="11">
        <v>84</v>
      </c>
      <c r="D31" s="13">
        <v>5500</v>
      </c>
      <c r="E31" s="13">
        <f>C31*D31</f>
        <v>462000</v>
      </c>
      <c r="F31" s="11">
        <v>67</v>
      </c>
      <c r="G31" s="13">
        <v>5500</v>
      </c>
      <c r="H31" s="13">
        <f>F31*G31</f>
        <v>368500</v>
      </c>
      <c r="I31" s="11">
        <v>97</v>
      </c>
      <c r="J31" s="13">
        <v>5500</v>
      </c>
      <c r="K31" s="13">
        <f>I31*J31</f>
        <v>533500</v>
      </c>
      <c r="L31" s="11">
        <v>97</v>
      </c>
      <c r="M31" s="13">
        <v>5500</v>
      </c>
      <c r="N31" s="13">
        <f>L31*M31</f>
        <v>533500</v>
      </c>
      <c r="O31" s="19"/>
      <c r="Q31" s="52">
        <f>SUM(Q12:Q30)</f>
        <v>805788</v>
      </c>
      <c r="R31" s="52">
        <f>SUM(R12:R30)</f>
        <v>2817533600</v>
      </c>
    </row>
    <row r="32" spans="1:18" s="39" customFormat="1" ht="15.75" x14ac:dyDescent="0.25">
      <c r="A32" s="42"/>
      <c r="D32" s="43"/>
    </row>
  </sheetData>
  <mergeCells count="10">
    <mergeCell ref="A1:C2"/>
    <mergeCell ref="O7:O8"/>
    <mergeCell ref="A4:O4"/>
    <mergeCell ref="A5:O5"/>
    <mergeCell ref="A7:A8"/>
    <mergeCell ref="B7:B8"/>
    <mergeCell ref="C7:E7"/>
    <mergeCell ref="F7:H7"/>
    <mergeCell ref="I7:K7"/>
    <mergeCell ref="L7:N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Phu luc 02_du kien KP 2027-2030</vt:lpstr>
      <vt:lpstr>Phu luc 01_KQ gd 2023-2026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GIONG</dc:creator>
  <cp:lastModifiedBy>THANH GIONG</cp:lastModifiedBy>
  <cp:lastPrinted>2026-04-20T02:00:56Z</cp:lastPrinted>
  <dcterms:created xsi:type="dcterms:W3CDTF">2026-03-06T07:53:54Z</dcterms:created>
  <dcterms:modified xsi:type="dcterms:W3CDTF">2026-05-15T06:46:39Z</dcterms:modified>
</cp:coreProperties>
</file>